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32 2021\"/>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 sheetId="27" r:id="rId10"/>
    <sheet name="7. Паспорт отчет о закупке" sheetId="36"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37" l="1"/>
  <c r="A9" i="37"/>
  <c r="A5" i="37"/>
  <c r="A15" i="36"/>
  <c r="A12" i="36"/>
  <c r="A9" i="36"/>
  <c r="A5" i="36"/>
  <c r="A8" i="27"/>
  <c r="A12" i="35"/>
  <c r="A9" i="35"/>
  <c r="A5" i="35"/>
  <c r="A9" i="34"/>
  <c r="A5" i="34"/>
  <c r="A15" i="10"/>
  <c r="A12" i="10"/>
  <c r="A9" i="10"/>
  <c r="A8" i="17"/>
  <c r="A11" i="17"/>
  <c r="A9" i="6"/>
  <c r="A15" i="14"/>
  <c r="A12" i="14"/>
  <c r="A9" i="14"/>
  <c r="A10" i="13"/>
  <c r="A8" i="33"/>
  <c r="A15" i="37" l="1"/>
  <c r="A15" i="35"/>
  <c r="A14" i="17"/>
  <c r="A15" i="34" l="1"/>
  <c r="A12" i="34"/>
  <c r="B25" i="37" l="1"/>
  <c r="B27" i="37" l="1"/>
  <c r="A5" i="14"/>
  <c r="C49" i="7"/>
  <c r="C48" i="7"/>
  <c r="A14" i="27" l="1"/>
  <c r="A11" i="27"/>
  <c r="B21" i="37"/>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C91" i="34" l="1"/>
  <c r="B91" i="34"/>
  <c r="BA88" i="34"/>
  <c r="AZ88" i="34"/>
  <c r="AY88" i="34"/>
  <c r="AX88" i="34"/>
  <c r="AW88" i="34"/>
  <c r="AV88" i="34"/>
  <c r="AU88" i="34"/>
  <c r="AT88" i="34"/>
  <c r="AS88" i="34"/>
  <c r="AR88" i="34"/>
  <c r="AQ88" i="34"/>
  <c r="AP88" i="34"/>
  <c r="AO88" i="34"/>
  <c r="AN88" i="34"/>
  <c r="AM88" i="34"/>
  <c r="AL88" i="34"/>
  <c r="AK88" i="34"/>
  <c r="AJ88" i="34"/>
  <c r="AI88" i="34"/>
  <c r="AH88" i="34"/>
  <c r="AG88" i="34"/>
  <c r="AF88" i="34"/>
  <c r="AE88" i="34"/>
  <c r="AD88" i="34"/>
  <c r="AC88" i="34"/>
  <c r="AB88" i="34"/>
  <c r="AA88" i="34"/>
  <c r="Z88" i="34"/>
  <c r="Y88" i="34"/>
  <c r="X88" i="34"/>
  <c r="W88" i="34"/>
  <c r="V88" i="34"/>
  <c r="U88" i="34"/>
  <c r="T88" i="34"/>
  <c r="S88" i="34"/>
  <c r="R88" i="34"/>
  <c r="Q88" i="34"/>
  <c r="P88" i="34"/>
  <c r="O88" i="34"/>
  <c r="N88" i="34"/>
  <c r="M88" i="34"/>
  <c r="L88" i="34"/>
  <c r="K88" i="34"/>
  <c r="J88" i="34"/>
  <c r="I88" i="34"/>
  <c r="H88" i="34"/>
  <c r="G88" i="34"/>
  <c r="F88" i="34"/>
  <c r="E88" i="34"/>
  <c r="D88" i="34"/>
  <c r="C88" i="34"/>
  <c r="B88" i="34"/>
  <c r="B82" i="34"/>
  <c r="BA80" i="34"/>
  <c r="C80" i="34"/>
  <c r="B80" i="34"/>
  <c r="D79" i="34"/>
  <c r="D91" i="34" s="1"/>
  <c r="BA75" i="34"/>
  <c r="BA83" i="34" s="1"/>
  <c r="AZ75" i="34"/>
  <c r="AZ83" i="34" s="1"/>
  <c r="AY75" i="34"/>
  <c r="AY83" i="34" s="1"/>
  <c r="AX75" i="34"/>
  <c r="AX83" i="34" s="1"/>
  <c r="AW75" i="34"/>
  <c r="AW83" i="34" s="1"/>
  <c r="AV75" i="34"/>
  <c r="AV83" i="34" s="1"/>
  <c r="AU75" i="34"/>
  <c r="AU83" i="34" s="1"/>
  <c r="AT75" i="34"/>
  <c r="AT83" i="34" s="1"/>
  <c r="AS75" i="34"/>
  <c r="AS83" i="34" s="1"/>
  <c r="AR75" i="34"/>
  <c r="AR83" i="34" s="1"/>
  <c r="AQ75" i="34"/>
  <c r="AQ83" i="34" s="1"/>
  <c r="AP75" i="34"/>
  <c r="AP83" i="34" s="1"/>
  <c r="AO75" i="34"/>
  <c r="AO83" i="34" s="1"/>
  <c r="AN75" i="34"/>
  <c r="AN83" i="34" s="1"/>
  <c r="AM75" i="34"/>
  <c r="AM83" i="34" s="1"/>
  <c r="AL75" i="34"/>
  <c r="AL83" i="34" s="1"/>
  <c r="AK75" i="34"/>
  <c r="AK83" i="34" s="1"/>
  <c r="AJ75" i="34"/>
  <c r="AJ83" i="34" s="1"/>
  <c r="AI75" i="34"/>
  <c r="AI83" i="34" s="1"/>
  <c r="AH75" i="34"/>
  <c r="AH83" i="34" s="1"/>
  <c r="AG75" i="34"/>
  <c r="AG83" i="34" s="1"/>
  <c r="AF75" i="34"/>
  <c r="AF83" i="34" s="1"/>
  <c r="AE75" i="34"/>
  <c r="AE83" i="34" s="1"/>
  <c r="AD75" i="34"/>
  <c r="AD83" i="34" s="1"/>
  <c r="AC75" i="34"/>
  <c r="AC83" i="34" s="1"/>
  <c r="AB75" i="34"/>
  <c r="AB83" i="34" s="1"/>
  <c r="AA75" i="34"/>
  <c r="AA83" i="34" s="1"/>
  <c r="Z75" i="34"/>
  <c r="Z83" i="34" s="1"/>
  <c r="Y75" i="34"/>
  <c r="Y83" i="34" s="1"/>
  <c r="X75" i="34"/>
  <c r="X83" i="34" s="1"/>
  <c r="W75" i="34"/>
  <c r="W83" i="34" s="1"/>
  <c r="V75" i="34"/>
  <c r="V83" i="34" s="1"/>
  <c r="U75" i="34"/>
  <c r="U83" i="34" s="1"/>
  <c r="T75" i="34"/>
  <c r="T83" i="34" s="1"/>
  <c r="S75" i="34"/>
  <c r="S83" i="34" s="1"/>
  <c r="R75" i="34"/>
  <c r="R83" i="34" s="1"/>
  <c r="Q75" i="34"/>
  <c r="Q83" i="34" s="1"/>
  <c r="P75" i="34"/>
  <c r="P83" i="34" s="1"/>
  <c r="O75" i="34"/>
  <c r="O83" i="34" s="1"/>
  <c r="N75" i="34"/>
  <c r="N83" i="34" s="1"/>
  <c r="M75" i="34"/>
  <c r="M83" i="34" s="1"/>
  <c r="L75" i="34"/>
  <c r="L83" i="34" s="1"/>
  <c r="K75" i="34"/>
  <c r="K83" i="34" s="1"/>
  <c r="J75" i="34"/>
  <c r="J83" i="34" s="1"/>
  <c r="I75" i="34"/>
  <c r="I83" i="34" s="1"/>
  <c r="H75" i="34"/>
  <c r="H83" i="34" s="1"/>
  <c r="G75" i="34"/>
  <c r="G83" i="34" s="1"/>
  <c r="F75" i="34"/>
  <c r="F83" i="34" s="1"/>
  <c r="E75" i="34"/>
  <c r="E83" i="34" s="1"/>
  <c r="D75" i="34"/>
  <c r="D83" i="34" s="1"/>
  <c r="C75" i="34"/>
  <c r="C83" i="34" s="1"/>
  <c r="B75" i="34"/>
  <c r="B83" i="34" s="1"/>
  <c r="BA70" i="34"/>
  <c r="BA69" i="34"/>
  <c r="BA67" i="34"/>
  <c r="AZ67" i="34"/>
  <c r="AY67" i="34"/>
  <c r="AX67" i="34"/>
  <c r="AW67" i="34"/>
  <c r="AV67" i="34"/>
  <c r="AU67" i="34"/>
  <c r="AT67" i="34"/>
  <c r="AS67" i="34"/>
  <c r="AR67" i="34"/>
  <c r="AQ67" i="34"/>
  <c r="AP67" i="34"/>
  <c r="AO67" i="34"/>
  <c r="AN67" i="34"/>
  <c r="AM67" i="34"/>
  <c r="AL67" i="34"/>
  <c r="AK67" i="34"/>
  <c r="AJ67" i="34"/>
  <c r="AI67" i="34"/>
  <c r="AH67" i="34"/>
  <c r="AG67" i="34"/>
  <c r="AF67" i="34"/>
  <c r="AE67" i="34"/>
  <c r="AD67" i="34"/>
  <c r="AC67" i="34"/>
  <c r="AB67" i="34"/>
  <c r="AA67" i="34"/>
  <c r="Z67" i="34"/>
  <c r="Y67" i="34"/>
  <c r="X67" i="34"/>
  <c r="W67" i="34"/>
  <c r="V67" i="34"/>
  <c r="U67" i="34"/>
  <c r="T67" i="34"/>
  <c r="S67" i="34"/>
  <c r="R67" i="34"/>
  <c r="Q67" i="34"/>
  <c r="P67" i="34"/>
  <c r="O67" i="34"/>
  <c r="N67" i="34"/>
  <c r="M67" i="34"/>
  <c r="L67" i="34"/>
  <c r="K67" i="34"/>
  <c r="J67" i="34"/>
  <c r="I67" i="34"/>
  <c r="H67" i="34"/>
  <c r="G67" i="34"/>
  <c r="F67" i="34"/>
  <c r="E67" i="34"/>
  <c r="D67" i="34"/>
  <c r="C67" i="34"/>
  <c r="B67" i="34"/>
  <c r="A67" i="34"/>
  <c r="BA66" i="34"/>
  <c r="AZ66" i="34"/>
  <c r="AY66" i="34"/>
  <c r="AX66" i="34"/>
  <c r="AW66" i="34"/>
  <c r="AV66" i="34"/>
  <c r="AU66" i="34"/>
  <c r="AT66" i="34"/>
  <c r="AS66" i="34"/>
  <c r="AR66" i="34"/>
  <c r="AQ66" i="34"/>
  <c r="AP66" i="34"/>
  <c r="AO66" i="34"/>
  <c r="AN66" i="34"/>
  <c r="AM66" i="34"/>
  <c r="AL66" i="34"/>
  <c r="AK66" i="34"/>
  <c r="AJ66" i="34"/>
  <c r="AI66" i="34"/>
  <c r="AH66" i="34"/>
  <c r="AG66" i="34"/>
  <c r="AF66" i="34"/>
  <c r="AE66" i="34"/>
  <c r="AD66" i="34"/>
  <c r="AC66" i="34"/>
  <c r="AB66" i="34"/>
  <c r="AA66" i="34"/>
  <c r="Z66" i="34"/>
  <c r="Y66" i="34"/>
  <c r="X66" i="34"/>
  <c r="W66" i="34"/>
  <c r="V66" i="34"/>
  <c r="U66" i="34"/>
  <c r="T66" i="34"/>
  <c r="S66" i="34"/>
  <c r="R66" i="34"/>
  <c r="Q66" i="34"/>
  <c r="P66" i="34"/>
  <c r="O66" i="34"/>
  <c r="N66" i="34"/>
  <c r="M66" i="34"/>
  <c r="L66" i="34"/>
  <c r="K66" i="34"/>
  <c r="J66" i="34"/>
  <c r="I66" i="34"/>
  <c r="H66" i="34"/>
  <c r="G66" i="34"/>
  <c r="F66" i="34"/>
  <c r="E66" i="34"/>
  <c r="D66" i="34"/>
  <c r="C66" i="34"/>
  <c r="B66" i="34"/>
  <c r="BA64" i="34"/>
  <c r="AX64" i="34"/>
  <c r="AR64" i="34"/>
  <c r="AN64" i="34"/>
  <c r="AH64" i="34"/>
  <c r="AB64" i="34"/>
  <c r="X64" i="34"/>
  <c r="X86" i="34" s="1"/>
  <c r="R64" i="34"/>
  <c r="L64" i="34"/>
  <c r="H64" i="34"/>
  <c r="B64" i="34"/>
  <c r="BA63" i="34"/>
  <c r="C63" i="34"/>
  <c r="B63" i="34"/>
  <c r="BA57" i="34"/>
  <c r="C57" i="34"/>
  <c r="B57" i="34"/>
  <c r="AZ50" i="34"/>
  <c r="AZ64" i="34" s="1"/>
  <c r="AY50" i="34"/>
  <c r="AY64" i="34" s="1"/>
  <c r="AX50" i="34"/>
  <c r="AW50" i="34"/>
  <c r="AW64" i="34" s="1"/>
  <c r="AV50" i="34"/>
  <c r="AV64" i="34" s="1"/>
  <c r="AU50" i="34"/>
  <c r="AU64" i="34" s="1"/>
  <c r="AT50" i="34"/>
  <c r="AT64" i="34" s="1"/>
  <c r="AS50" i="34"/>
  <c r="AS64" i="34" s="1"/>
  <c r="AR50" i="34"/>
  <c r="AQ50" i="34"/>
  <c r="AQ64" i="34" s="1"/>
  <c r="AP50" i="34"/>
  <c r="AP64" i="34" s="1"/>
  <c r="AO50" i="34"/>
  <c r="AO64" i="34" s="1"/>
  <c r="AN50" i="34"/>
  <c r="AM50" i="34"/>
  <c r="AM64" i="34" s="1"/>
  <c r="AN86" i="34" s="1"/>
  <c r="AL50" i="34"/>
  <c r="AL64" i="34" s="1"/>
  <c r="AK50" i="34"/>
  <c r="AK64" i="34" s="1"/>
  <c r="AJ50" i="34"/>
  <c r="AJ64" i="34" s="1"/>
  <c r="AI50" i="34"/>
  <c r="AI64" i="34" s="1"/>
  <c r="AH50" i="34"/>
  <c r="AG50" i="34"/>
  <c r="AG64" i="34" s="1"/>
  <c r="AF50" i="34"/>
  <c r="AF64" i="34" s="1"/>
  <c r="AE50" i="34"/>
  <c r="AE64" i="34" s="1"/>
  <c r="AD50" i="34"/>
  <c r="AD64" i="34" s="1"/>
  <c r="AC50" i="34"/>
  <c r="AC64" i="34" s="1"/>
  <c r="AB50" i="34"/>
  <c r="AA50" i="34"/>
  <c r="AA64" i="34" s="1"/>
  <c r="Z50" i="34"/>
  <c r="Z64" i="34" s="1"/>
  <c r="Y50" i="34"/>
  <c r="Y64" i="34" s="1"/>
  <c r="X50" i="34"/>
  <c r="W50" i="34"/>
  <c r="W64" i="34" s="1"/>
  <c r="V50" i="34"/>
  <c r="V64" i="34" s="1"/>
  <c r="U50" i="34"/>
  <c r="U64" i="34" s="1"/>
  <c r="T50" i="34"/>
  <c r="T64" i="34" s="1"/>
  <c r="S50" i="34"/>
  <c r="S64" i="34" s="1"/>
  <c r="R50" i="34"/>
  <c r="Q50" i="34"/>
  <c r="Q64" i="34" s="1"/>
  <c r="P50" i="34"/>
  <c r="P64" i="34" s="1"/>
  <c r="O50" i="34"/>
  <c r="O64" i="34" s="1"/>
  <c r="N50" i="34"/>
  <c r="N64" i="34" s="1"/>
  <c r="M50" i="34"/>
  <c r="M64" i="34" s="1"/>
  <c r="L50" i="34"/>
  <c r="K50" i="34"/>
  <c r="K64" i="34" s="1"/>
  <c r="J50" i="34"/>
  <c r="J64" i="34" s="1"/>
  <c r="I50" i="34"/>
  <c r="I64" i="34" s="1"/>
  <c r="H50" i="34"/>
  <c r="G50" i="34"/>
  <c r="G64" i="34" s="1"/>
  <c r="F50" i="34"/>
  <c r="F64" i="34" s="1"/>
  <c r="E50" i="34"/>
  <c r="E64" i="34" s="1"/>
  <c r="D50" i="34"/>
  <c r="D64" i="34" s="1"/>
  <c r="C50" i="34"/>
  <c r="C64" i="34" s="1"/>
  <c r="B50" i="34"/>
  <c r="B49" i="34"/>
  <c r="E47" i="34"/>
  <c r="F47" i="34" s="1"/>
  <c r="D47" i="34"/>
  <c r="D80" i="34" s="1"/>
  <c r="B45" i="34"/>
  <c r="B46" i="34" s="1"/>
  <c r="B32" i="34"/>
  <c r="B29" i="34"/>
  <c r="G47" i="34" l="1"/>
  <c r="F57" i="34"/>
  <c r="F63" i="34"/>
  <c r="F80" i="34"/>
  <c r="E79" i="34"/>
  <c r="J86" i="34"/>
  <c r="E80" i="34"/>
  <c r="E63" i="34"/>
  <c r="E57" i="34"/>
  <c r="B86" i="34"/>
  <c r="AH86" i="34"/>
  <c r="B69" i="34"/>
  <c r="C49" i="34"/>
  <c r="R86" i="34"/>
  <c r="AX86" i="34"/>
  <c r="AP86" i="34"/>
  <c r="G80" i="34"/>
  <c r="H47" i="34"/>
  <c r="G63" i="34"/>
  <c r="G57" i="34"/>
  <c r="F86" i="34"/>
  <c r="N86" i="34"/>
  <c r="V86" i="34"/>
  <c r="AD86" i="34"/>
  <c r="AL86" i="34"/>
  <c r="AT86" i="34"/>
  <c r="Z86" i="34"/>
  <c r="I86" i="34"/>
  <c r="Q86" i="34"/>
  <c r="AC86" i="34"/>
  <c r="AK86" i="34"/>
  <c r="AS86" i="34"/>
  <c r="D86" i="34"/>
  <c r="AJ86" i="34"/>
  <c r="E91" i="34"/>
  <c r="F79" i="34"/>
  <c r="E86" i="34"/>
  <c r="M86" i="34"/>
  <c r="U86" i="34"/>
  <c r="Y86" i="34"/>
  <c r="AG86" i="34"/>
  <c r="AO86" i="34"/>
  <c r="AW86" i="34"/>
  <c r="L86" i="34"/>
  <c r="T86" i="34"/>
  <c r="AB86" i="34"/>
  <c r="AR86" i="34"/>
  <c r="AZ86" i="34"/>
  <c r="C86" i="34"/>
  <c r="G86" i="34"/>
  <c r="K86" i="34"/>
  <c r="O86" i="34"/>
  <c r="S86" i="34"/>
  <c r="W86" i="34"/>
  <c r="AA86" i="34"/>
  <c r="AE86" i="34"/>
  <c r="AI86" i="34"/>
  <c r="AM86" i="34"/>
  <c r="AQ86" i="34"/>
  <c r="AU86" i="34"/>
  <c r="AY86" i="34"/>
  <c r="D57" i="34"/>
  <c r="D63" i="34"/>
  <c r="P86" i="34"/>
  <c r="AF86" i="34"/>
  <c r="AV86" i="34"/>
  <c r="H86" i="34"/>
  <c r="BA86" i="34"/>
  <c r="H80" i="34" l="1"/>
  <c r="H63" i="34"/>
  <c r="H57" i="34"/>
  <c r="I47" i="34"/>
  <c r="B65" i="34"/>
  <c r="B72" i="34" s="1"/>
  <c r="B74" i="34" s="1"/>
  <c r="F91" i="34"/>
  <c r="G79" i="34"/>
  <c r="C70" i="34"/>
  <c r="C69" i="34"/>
  <c r="D49" i="34"/>
  <c r="G91" i="34" l="1"/>
  <c r="H79" i="34"/>
  <c r="D69" i="34"/>
  <c r="E49" i="34"/>
  <c r="D70" i="34"/>
  <c r="B81" i="34"/>
  <c r="B76" i="34"/>
  <c r="I80" i="34"/>
  <c r="I63" i="34"/>
  <c r="I57" i="34"/>
  <c r="J47" i="34"/>
  <c r="J63" i="34" l="1"/>
  <c r="J57" i="34"/>
  <c r="K47" i="34"/>
  <c r="J80" i="34"/>
  <c r="B77" i="34"/>
  <c r="B78" i="34" s="1"/>
  <c r="E70" i="34"/>
  <c r="E69" i="34"/>
  <c r="F49" i="34"/>
  <c r="H91" i="34"/>
  <c r="I79" i="34"/>
  <c r="F69" i="34" l="1"/>
  <c r="G49" i="34"/>
  <c r="F70" i="34"/>
  <c r="K80" i="34"/>
  <c r="L47" i="34"/>
  <c r="K63" i="34"/>
  <c r="K57" i="34"/>
  <c r="I91" i="34"/>
  <c r="J79" i="34"/>
  <c r="B84" i="34"/>
  <c r="J91" i="34" l="1"/>
  <c r="K79" i="34"/>
  <c r="L80" i="34"/>
  <c r="L63" i="34"/>
  <c r="L57" i="34"/>
  <c r="M47" i="34"/>
  <c r="G70" i="34"/>
  <c r="G69" i="34"/>
  <c r="H49" i="34"/>
  <c r="M80" i="34" l="1"/>
  <c r="M63" i="34"/>
  <c r="M57" i="34"/>
  <c r="N47" i="34"/>
  <c r="K91" i="34"/>
  <c r="L79" i="34"/>
  <c r="H69" i="34"/>
  <c r="H70" i="34"/>
  <c r="I49" i="34"/>
  <c r="L91" i="34" l="1"/>
  <c r="M79" i="34"/>
  <c r="N80" i="34"/>
  <c r="N63" i="34"/>
  <c r="N57" i="34"/>
  <c r="O47" i="34"/>
  <c r="I70" i="34"/>
  <c r="I69" i="34"/>
  <c r="J49" i="34"/>
  <c r="M91" i="34" l="1"/>
  <c r="N79" i="34"/>
  <c r="J69" i="34"/>
  <c r="K49" i="34"/>
  <c r="J70" i="34"/>
  <c r="O80" i="34"/>
  <c r="O63" i="34"/>
  <c r="O57" i="34"/>
  <c r="P47" i="34"/>
  <c r="O79" i="34" l="1"/>
  <c r="N91" i="34"/>
  <c r="P80" i="34"/>
  <c r="P63" i="34"/>
  <c r="P57" i="34"/>
  <c r="Q47" i="34"/>
  <c r="K70" i="34"/>
  <c r="L49" i="34"/>
  <c r="K69" i="34"/>
  <c r="Q80" i="34" l="1"/>
  <c r="Q63" i="34"/>
  <c r="Q57" i="34"/>
  <c r="R47" i="34"/>
  <c r="L69" i="34"/>
  <c r="L70" i="34"/>
  <c r="M49" i="34"/>
  <c r="O91" i="34"/>
  <c r="P79" i="34"/>
  <c r="P91" i="34" l="1"/>
  <c r="Q79" i="34"/>
  <c r="M70" i="34"/>
  <c r="M69" i="34"/>
  <c r="N49" i="34"/>
  <c r="R80" i="34"/>
  <c r="R63" i="34"/>
  <c r="S47" i="34"/>
  <c r="R57" i="34"/>
  <c r="S80" i="34" l="1"/>
  <c r="T47" i="34"/>
  <c r="S63" i="34"/>
  <c r="S57" i="34"/>
  <c r="N69" i="34"/>
  <c r="O49" i="34"/>
  <c r="N70" i="34"/>
  <c r="Q91" i="34"/>
  <c r="R79" i="34"/>
  <c r="R91" i="34" l="1"/>
  <c r="S79" i="34"/>
  <c r="O70" i="34"/>
  <c r="P49" i="34"/>
  <c r="O69" i="34"/>
  <c r="T80" i="34"/>
  <c r="T63" i="34"/>
  <c r="T57" i="34"/>
  <c r="U47" i="34"/>
  <c r="U80" i="34" l="1"/>
  <c r="U63" i="34"/>
  <c r="U57" i="34"/>
  <c r="V47" i="34"/>
  <c r="S91" i="34"/>
  <c r="T79" i="34"/>
  <c r="P69" i="34"/>
  <c r="Q49" i="34"/>
  <c r="P70" i="34"/>
  <c r="Q70" i="34" l="1"/>
  <c r="Q69" i="34"/>
  <c r="R49" i="34"/>
  <c r="T91" i="34"/>
  <c r="U79" i="34"/>
  <c r="W47" i="34"/>
  <c r="V63" i="34"/>
  <c r="V57" i="34"/>
  <c r="V80" i="34"/>
  <c r="W80" i="34" l="1"/>
  <c r="X47" i="34"/>
  <c r="W63" i="34"/>
  <c r="W57" i="34"/>
  <c r="U91" i="34"/>
  <c r="V79" i="34"/>
  <c r="R69" i="34"/>
  <c r="S49" i="34"/>
  <c r="R70" i="34"/>
  <c r="S70" i="34" l="1"/>
  <c r="S69" i="34"/>
  <c r="T49" i="34"/>
  <c r="X80" i="34"/>
  <c r="X63" i="34"/>
  <c r="X57" i="34"/>
  <c r="Y47" i="34"/>
  <c r="W79" i="34"/>
  <c r="V91" i="34"/>
  <c r="Y80" i="34" l="1"/>
  <c r="Y63" i="34"/>
  <c r="Y57" i="34"/>
  <c r="Z47" i="34"/>
  <c r="T69" i="34"/>
  <c r="U49" i="34"/>
  <c r="T70" i="34"/>
  <c r="W91" i="34"/>
  <c r="X79" i="34"/>
  <c r="U70" i="34" l="1"/>
  <c r="U69" i="34"/>
  <c r="V49" i="34"/>
  <c r="X91" i="34"/>
  <c r="Y79" i="34"/>
  <c r="Z63" i="34"/>
  <c r="Z57" i="34"/>
  <c r="AA47" i="34"/>
  <c r="Z80" i="34"/>
  <c r="AA80" i="34" l="1"/>
  <c r="AB47" i="34"/>
  <c r="AA57" i="34"/>
  <c r="AA63" i="34"/>
  <c r="V69" i="34"/>
  <c r="W49" i="34"/>
  <c r="V70" i="34"/>
  <c r="Y91" i="34"/>
  <c r="Z79" i="34"/>
  <c r="Z91" i="34" l="1"/>
  <c r="AA79" i="34"/>
  <c r="W70" i="34"/>
  <c r="W69" i="34"/>
  <c r="X49" i="34"/>
  <c r="AB80" i="34"/>
  <c r="AB63" i="34"/>
  <c r="AB57" i="34"/>
  <c r="AC47" i="34"/>
  <c r="AC80" i="34" l="1"/>
  <c r="AC63" i="34"/>
  <c r="AC57" i="34"/>
  <c r="AD47" i="34"/>
  <c r="AA91" i="34"/>
  <c r="AB79" i="34"/>
  <c r="X69" i="34"/>
  <c r="X70" i="34"/>
  <c r="Y49" i="34"/>
  <c r="Y70" i="34" l="1"/>
  <c r="Y69" i="34"/>
  <c r="Z49" i="34"/>
  <c r="AD80" i="34"/>
  <c r="AD63" i="34"/>
  <c r="AD57" i="34"/>
  <c r="AE47" i="34"/>
  <c r="AB91" i="34"/>
  <c r="AC79" i="34"/>
  <c r="AC91" i="34" l="1"/>
  <c r="AD79" i="34"/>
  <c r="AE80" i="34"/>
  <c r="AE63" i="34"/>
  <c r="AE57" i="34"/>
  <c r="AF47" i="34"/>
  <c r="Z69" i="34"/>
  <c r="AA49" i="34"/>
  <c r="Z70" i="34"/>
  <c r="AF80" i="34" l="1"/>
  <c r="AF63" i="34"/>
  <c r="AF57" i="34"/>
  <c r="AG47" i="34"/>
  <c r="AD91" i="34"/>
  <c r="AE79" i="34"/>
  <c r="AA70" i="34"/>
  <c r="AB49" i="34"/>
  <c r="AA69" i="34"/>
  <c r="AB69" i="34" l="1"/>
  <c r="AB70" i="34"/>
  <c r="AC49" i="34"/>
  <c r="AE91" i="34"/>
  <c r="AF79" i="34"/>
  <c r="AG80" i="34"/>
  <c r="AG63" i="34"/>
  <c r="AG57" i="34"/>
  <c r="AH47" i="34"/>
  <c r="AH80" i="34" l="1"/>
  <c r="AH63" i="34"/>
  <c r="AI47" i="34"/>
  <c r="AH57" i="34"/>
  <c r="AC70" i="34"/>
  <c r="AC69" i="34"/>
  <c r="AD49" i="34"/>
  <c r="AF91" i="34"/>
  <c r="AG79" i="34"/>
  <c r="AD69" i="34" l="1"/>
  <c r="AE49" i="34"/>
  <c r="AD70" i="34"/>
  <c r="AI80" i="34"/>
  <c r="AJ47" i="34"/>
  <c r="AI63" i="34"/>
  <c r="AI57" i="34"/>
  <c r="AG91" i="34"/>
  <c r="AH79" i="34"/>
  <c r="AH91" i="34" l="1"/>
  <c r="AI79" i="34"/>
  <c r="AE70" i="34"/>
  <c r="AF49" i="34"/>
  <c r="AE69" i="34"/>
  <c r="AJ80" i="34"/>
  <c r="AJ63" i="34"/>
  <c r="AJ57" i="34"/>
  <c r="AK47" i="34"/>
  <c r="AF69" i="34" l="1"/>
  <c r="AG49" i="34"/>
  <c r="AF70" i="34"/>
  <c r="AI91" i="34"/>
  <c r="AJ79" i="34"/>
  <c r="AK80" i="34"/>
  <c r="AK63" i="34"/>
  <c r="AK57" i="34"/>
  <c r="AL47" i="34"/>
  <c r="AL80" i="34" l="1"/>
  <c r="AM47" i="34"/>
  <c r="AL63" i="34"/>
  <c r="AL57" i="34"/>
  <c r="AJ91" i="34"/>
  <c r="AK79" i="34"/>
  <c r="AG70" i="34"/>
  <c r="AG69" i="34"/>
  <c r="AH49" i="34"/>
  <c r="AH69" i="34" l="1"/>
  <c r="AI49" i="34"/>
  <c r="AH70" i="34"/>
  <c r="AM80" i="34"/>
  <c r="AM63" i="34"/>
  <c r="AN47" i="34"/>
  <c r="AM57" i="34"/>
  <c r="AK91" i="34"/>
  <c r="AL79" i="34"/>
  <c r="AL91" i="34" l="1"/>
  <c r="AM79" i="34"/>
  <c r="AI70" i="34"/>
  <c r="AI69" i="34"/>
  <c r="AJ49" i="34"/>
  <c r="AN80" i="34"/>
  <c r="AO47" i="34"/>
  <c r="AN63" i="34"/>
  <c r="AN57" i="34"/>
  <c r="AO80" i="34" l="1"/>
  <c r="AO63" i="34"/>
  <c r="AO57" i="34"/>
  <c r="AP47" i="34"/>
  <c r="AJ70" i="34"/>
  <c r="AJ69" i="34"/>
  <c r="AK49" i="34"/>
  <c r="AM91" i="34"/>
  <c r="AN79" i="34"/>
  <c r="AK70" i="34" l="1"/>
  <c r="AK69" i="34"/>
  <c r="AL49" i="34"/>
  <c r="AN91" i="34"/>
  <c r="AO79" i="34"/>
  <c r="AP63" i="34"/>
  <c r="AP57" i="34"/>
  <c r="AP80" i="34"/>
  <c r="AQ47" i="34"/>
  <c r="AQ80" i="34" l="1"/>
  <c r="AQ63" i="34"/>
  <c r="AQ57" i="34"/>
  <c r="AR47" i="34"/>
  <c r="AO91" i="34"/>
  <c r="AP79" i="34"/>
  <c r="AL69" i="34"/>
  <c r="AM49" i="34"/>
  <c r="AL70" i="34"/>
  <c r="AM70" i="34" l="1"/>
  <c r="AM69" i="34"/>
  <c r="AN49" i="34"/>
  <c r="AR80" i="34"/>
  <c r="AR63" i="34"/>
  <c r="AS47" i="34"/>
  <c r="AR57" i="34"/>
  <c r="AP91" i="34"/>
  <c r="AQ79" i="34"/>
  <c r="AS80" i="34" l="1"/>
  <c r="AS63" i="34"/>
  <c r="AS57" i="34"/>
  <c r="AT47" i="34"/>
  <c r="AQ91" i="34"/>
  <c r="AR79" i="34"/>
  <c r="AN70" i="34"/>
  <c r="AN69" i="34"/>
  <c r="AO49" i="34"/>
  <c r="AO70" i="34" l="1"/>
  <c r="AO69" i="34"/>
  <c r="AP49" i="34"/>
  <c r="AU47" i="34"/>
  <c r="AT80" i="34"/>
  <c r="AT63" i="34"/>
  <c r="AT57" i="34"/>
  <c r="AR91" i="34"/>
  <c r="AS79" i="34"/>
  <c r="AP69" i="34" l="1"/>
  <c r="AQ49" i="34"/>
  <c r="AP70" i="34"/>
  <c r="AS91" i="34"/>
  <c r="AT79" i="34"/>
  <c r="AU80" i="34"/>
  <c r="AU63" i="34"/>
  <c r="AU57" i="34"/>
  <c r="AV47" i="34"/>
  <c r="AV80" i="34" l="1"/>
  <c r="AW47" i="34"/>
  <c r="AV63" i="34"/>
  <c r="AV57" i="34"/>
  <c r="AU79" i="34"/>
  <c r="AT91" i="34"/>
  <c r="AQ70" i="34"/>
  <c r="AR49" i="34"/>
  <c r="AQ69" i="34"/>
  <c r="AW80" i="34" l="1"/>
  <c r="AW63" i="34"/>
  <c r="AW57" i="34"/>
  <c r="AX47" i="34"/>
  <c r="AR70" i="34"/>
  <c r="AR69" i="34"/>
  <c r="AS49" i="34"/>
  <c r="AU91" i="34"/>
  <c r="AV79" i="34"/>
  <c r="AX80" i="34" l="1"/>
  <c r="AX63" i="34"/>
  <c r="AY47" i="34"/>
  <c r="AX57" i="34"/>
  <c r="AS70" i="34"/>
  <c r="AS69" i="34"/>
  <c r="AT49" i="34"/>
  <c r="AV91" i="34"/>
  <c r="AW79" i="34"/>
  <c r="AW91" i="34" l="1"/>
  <c r="AX79" i="34"/>
  <c r="AY80" i="34"/>
  <c r="AY63" i="34"/>
  <c r="AZ47" i="34"/>
  <c r="AY57" i="34"/>
  <c r="AT69" i="34"/>
  <c r="AU49" i="34"/>
  <c r="AT70" i="34"/>
  <c r="AU70" i="34" l="1"/>
  <c r="AV49" i="34"/>
  <c r="AU69" i="34"/>
  <c r="AZ80" i="34"/>
  <c r="AZ57" i="34"/>
  <c r="AZ63" i="34"/>
  <c r="AX91" i="34"/>
  <c r="AY79" i="34"/>
  <c r="AY91" i="34" l="1"/>
  <c r="AZ79" i="34"/>
  <c r="AV70" i="34"/>
  <c r="AV69" i="34"/>
  <c r="AW49" i="34"/>
  <c r="AW70" i="34" l="1"/>
  <c r="AW69" i="34"/>
  <c r="AX49" i="34"/>
  <c r="AZ91" i="34"/>
  <c r="BA79" i="34"/>
  <c r="BA91" i="34" s="1"/>
  <c r="AX69" i="34" l="1"/>
  <c r="AY49" i="34"/>
  <c r="AX70" i="34"/>
  <c r="AY70" i="34" l="1"/>
  <c r="AY69" i="34"/>
  <c r="AZ49" i="34"/>
  <c r="AZ70" i="34" l="1"/>
  <c r="AZ69" i="34"/>
  <c r="B25" i="34" l="1"/>
  <c r="B87" i="34" s="1"/>
  <c r="C73" i="34" l="1"/>
  <c r="C71" i="34" s="1"/>
  <c r="C65" i="34" s="1"/>
  <c r="C72" i="34" s="1"/>
  <c r="C74" i="34" s="1"/>
  <c r="C76" i="34" s="1"/>
  <c r="A13" i="13"/>
  <c r="C82" i="34" l="1"/>
  <c r="D73" i="34"/>
  <c r="E73" i="34" s="1"/>
  <c r="E82" i="34" s="1"/>
  <c r="C81" i="34"/>
  <c r="C77" i="34"/>
  <c r="F73" i="34" l="1"/>
  <c r="F82" i="34" s="1"/>
  <c r="D71" i="34"/>
  <c r="D65" i="34" s="1"/>
  <c r="D72" i="34" s="1"/>
  <c r="D74" i="34" s="1"/>
  <c r="D81" i="34" s="1"/>
  <c r="E71" i="34"/>
  <c r="E65" i="34" s="1"/>
  <c r="E72" i="34" s="1"/>
  <c r="E74" i="34" s="1"/>
  <c r="E76" i="34" s="1"/>
  <c r="E77" i="34" s="1"/>
  <c r="E78" i="34" s="1"/>
  <c r="D82" i="34"/>
  <c r="F71" i="34"/>
  <c r="F65" i="34" s="1"/>
  <c r="F72" i="34" s="1"/>
  <c r="F74" i="34" s="1"/>
  <c r="F81" i="34" s="1"/>
  <c r="G73" i="34"/>
  <c r="G82" i="34" s="1"/>
  <c r="C84" i="34"/>
  <c r="C78" i="34"/>
  <c r="A14" i="33"/>
  <c r="A11" i="33"/>
  <c r="A4" i="33"/>
  <c r="E81" i="34" l="1"/>
  <c r="D76" i="34"/>
  <c r="D77" i="34" s="1"/>
  <c r="D78" i="34" s="1"/>
  <c r="F76" i="34"/>
  <c r="H73" i="34"/>
  <c r="I73" i="34" s="1"/>
  <c r="G71" i="34"/>
  <c r="G65" i="34" s="1"/>
  <c r="G72" i="34" s="1"/>
  <c r="G74" i="34" s="1"/>
  <c r="F77" i="34"/>
  <c r="F78" i="34" s="1"/>
  <c r="D84" i="34" l="1"/>
  <c r="E84" i="34" s="1"/>
  <c r="I82" i="34"/>
  <c r="I71" i="34"/>
  <c r="I65" i="34" s="1"/>
  <c r="I72" i="34" s="1"/>
  <c r="I74" i="34" s="1"/>
  <c r="I81" i="34" s="1"/>
  <c r="H82" i="34"/>
  <c r="H71" i="34"/>
  <c r="H65" i="34" s="1"/>
  <c r="H72" i="34" s="1"/>
  <c r="H74" i="34" s="1"/>
  <c r="J73" i="34"/>
  <c r="J82" i="34" s="1"/>
  <c r="G81" i="34"/>
  <c r="G76" i="34"/>
  <c r="G77" i="34" s="1"/>
  <c r="A4" i="27"/>
  <c r="K73" i="34" l="1"/>
  <c r="K71" i="34" s="1"/>
  <c r="K65" i="34" s="1"/>
  <c r="K72" i="34" s="1"/>
  <c r="K74" i="34" s="1"/>
  <c r="K81" i="34" s="1"/>
  <c r="I76" i="34"/>
  <c r="I77" i="34" s="1"/>
  <c r="I78" i="34" s="1"/>
  <c r="F84" i="34"/>
  <c r="J71" i="34"/>
  <c r="J65" i="34" s="1"/>
  <c r="J72" i="34" s="1"/>
  <c r="J74" i="34" s="1"/>
  <c r="J81" i="34" s="1"/>
  <c r="H81" i="34"/>
  <c r="H76" i="34"/>
  <c r="H77" i="34" s="1"/>
  <c r="G78" i="34"/>
  <c r="L73" i="34" l="1"/>
  <c r="L82" i="34" s="1"/>
  <c r="K82" i="34"/>
  <c r="K76" i="34"/>
  <c r="K77" i="34" s="1"/>
  <c r="K78" i="34" s="1"/>
  <c r="J76" i="34"/>
  <c r="J77" i="34" s="1"/>
  <c r="J78" i="34" s="1"/>
  <c r="H78" i="34"/>
  <c r="G84" i="34"/>
  <c r="M73" i="34"/>
  <c r="L71" i="34" l="1"/>
  <c r="L65" i="34" s="1"/>
  <c r="L72" i="34" s="1"/>
  <c r="L74" i="34" s="1"/>
  <c r="L76" i="34" s="1"/>
  <c r="H84" i="34"/>
  <c r="M82" i="34"/>
  <c r="N73" i="34"/>
  <c r="M71" i="34"/>
  <c r="M65" i="34" s="1"/>
  <c r="M72" i="34" s="1"/>
  <c r="M74" i="34" s="1"/>
  <c r="L81" i="34" l="1"/>
  <c r="I84" i="34"/>
  <c r="M81" i="34"/>
  <c r="M76" i="34"/>
  <c r="L77" i="34"/>
  <c r="L78" i="34" s="1"/>
  <c r="N82" i="34"/>
  <c r="O73" i="34"/>
  <c r="N71" i="34"/>
  <c r="N65" i="34" s="1"/>
  <c r="N72" i="34" s="1"/>
  <c r="N74" i="34" s="1"/>
  <c r="A12" i="6"/>
  <c r="C27" i="6"/>
  <c r="J84" i="34" l="1"/>
  <c r="K84" i="34" s="1"/>
  <c r="N76" i="34"/>
  <c r="N77" i="34" s="1"/>
  <c r="N81" i="34"/>
  <c r="M77" i="34"/>
  <c r="M78" i="34" s="1"/>
  <c r="O82" i="34"/>
  <c r="P73" i="34"/>
  <c r="O71" i="34"/>
  <c r="O65" i="34" s="1"/>
  <c r="O72" i="34" s="1"/>
  <c r="O74" i="34" s="1"/>
  <c r="L84" i="34" l="1"/>
  <c r="O81" i="34"/>
  <c r="O76" i="34"/>
  <c r="N78" i="34"/>
  <c r="P82" i="34"/>
  <c r="P71" i="34"/>
  <c r="P65" i="34" s="1"/>
  <c r="P72" i="34" s="1"/>
  <c r="P74" i="34" s="1"/>
  <c r="Q73" i="34"/>
  <c r="M84" i="34" l="1"/>
  <c r="O77" i="34"/>
  <c r="Q82" i="34"/>
  <c r="Q71" i="34"/>
  <c r="Q65" i="34" s="1"/>
  <c r="Q72" i="34" s="1"/>
  <c r="Q74" i="34" s="1"/>
  <c r="R73" i="34"/>
  <c r="P76" i="34"/>
  <c r="P77" i="34" s="1"/>
  <c r="P81" i="34"/>
  <c r="N84" i="34" l="1"/>
  <c r="O84" i="34" s="1"/>
  <c r="Q76" i="34"/>
  <c r="Q77" i="34" s="1"/>
  <c r="Q81" i="34"/>
  <c r="P78" i="34"/>
  <c r="R82" i="34"/>
  <c r="R71" i="34"/>
  <c r="R65" i="34" s="1"/>
  <c r="R72" i="34" s="1"/>
  <c r="R74" i="34" s="1"/>
  <c r="S73" i="34"/>
  <c r="O78" i="34"/>
  <c r="S82" i="34" l="1"/>
  <c r="T73" i="34"/>
  <c r="S71" i="34"/>
  <c r="S65" i="34" s="1"/>
  <c r="S72" i="34" s="1"/>
  <c r="S74" i="34" s="1"/>
  <c r="R76" i="34"/>
  <c r="R77" i="34" s="1"/>
  <c r="R81" i="34"/>
  <c r="Q78" i="34"/>
  <c r="P84" i="34"/>
  <c r="R78" i="34" l="1"/>
  <c r="S81" i="34"/>
  <c r="S76" i="34"/>
  <c r="S77" i="34" s="1"/>
  <c r="Q84" i="34"/>
  <c r="T82" i="34"/>
  <c r="U73" i="34"/>
  <c r="T71" i="34"/>
  <c r="T65" i="34" s="1"/>
  <c r="T72" i="34" s="1"/>
  <c r="T74" i="34" s="1"/>
  <c r="T76" i="34" l="1"/>
  <c r="T81" i="34"/>
  <c r="S78" i="34"/>
  <c r="U82" i="34"/>
  <c r="V73" i="34"/>
  <c r="U71" i="34"/>
  <c r="U65" i="34" s="1"/>
  <c r="U72" i="34" s="1"/>
  <c r="U74" i="34" s="1"/>
  <c r="R84" i="34"/>
  <c r="S84" i="34" l="1"/>
  <c r="U76" i="34"/>
  <c r="U81" i="34"/>
  <c r="V82" i="34"/>
  <c r="W73" i="34"/>
  <c r="V71" i="34"/>
  <c r="V65" i="34" s="1"/>
  <c r="V72" i="34" s="1"/>
  <c r="V74" i="34" s="1"/>
  <c r="T77" i="34"/>
  <c r="A15" i="6"/>
  <c r="A16" i="13"/>
  <c r="T84" i="34" l="1"/>
  <c r="V76" i="34"/>
  <c r="V81" i="34"/>
  <c r="U77" i="34"/>
  <c r="W82" i="34"/>
  <c r="X73" i="34"/>
  <c r="W71" i="34"/>
  <c r="W65" i="34" s="1"/>
  <c r="W72" i="34" s="1"/>
  <c r="W74" i="34" s="1"/>
  <c r="T78" i="34"/>
  <c r="U84" i="34" l="1"/>
  <c r="U78" i="34"/>
  <c r="W76" i="34"/>
  <c r="W81" i="34"/>
  <c r="X82" i="34"/>
  <c r="Y73" i="34"/>
  <c r="X71" i="34"/>
  <c r="X65" i="34" s="1"/>
  <c r="X72" i="34" s="1"/>
  <c r="X74" i="34" s="1"/>
  <c r="V77" i="34"/>
  <c r="V84" i="34" l="1"/>
  <c r="Y82" i="34"/>
  <c r="Y71" i="34"/>
  <c r="Y65" i="34" s="1"/>
  <c r="Y72" i="34" s="1"/>
  <c r="Y74" i="34" s="1"/>
  <c r="Z73" i="34"/>
  <c r="V78" i="34"/>
  <c r="X76" i="34"/>
  <c r="X81" i="34"/>
  <c r="W77" i="34"/>
  <c r="A5" i="10"/>
  <c r="A4" i="17"/>
  <c r="A5" i="6"/>
  <c r="A6" i="13"/>
  <c r="W84" i="34" l="1"/>
  <c r="X77" i="34"/>
  <c r="W78" i="34"/>
  <c r="AA73" i="34"/>
  <c r="Z82" i="34"/>
  <c r="Z71" i="34"/>
  <c r="Z65" i="34" s="1"/>
  <c r="Z72" i="34" s="1"/>
  <c r="Z74" i="34" s="1"/>
  <c r="Y76" i="34"/>
  <c r="Y77" i="34" s="1"/>
  <c r="Y81" i="34"/>
  <c r="X84" i="34" l="1"/>
  <c r="AA82" i="34"/>
  <c r="AB73" i="34"/>
  <c r="AA71" i="34"/>
  <c r="AA65" i="34" s="1"/>
  <c r="AA72" i="34" s="1"/>
  <c r="AA74" i="34" s="1"/>
  <c r="Y78" i="34"/>
  <c r="Z76" i="34"/>
  <c r="Z81" i="34"/>
  <c r="X78" i="34"/>
  <c r="Y84" i="34" l="1"/>
  <c r="AA76" i="34"/>
  <c r="AA81" i="34"/>
  <c r="Z77" i="34"/>
  <c r="AB82" i="34"/>
  <c r="AB71" i="34"/>
  <c r="AB65" i="34" s="1"/>
  <c r="AB72" i="34" s="1"/>
  <c r="AB74" i="34" s="1"/>
  <c r="AC73" i="34"/>
  <c r="Z84" i="34" l="1"/>
  <c r="AB76" i="34"/>
  <c r="AB81" i="34"/>
  <c r="AA77" i="34"/>
  <c r="Z78" i="34"/>
  <c r="AC82" i="34"/>
  <c r="AD73" i="34"/>
  <c r="AC71" i="34"/>
  <c r="AC65" i="34" s="1"/>
  <c r="AC72" i="34" s="1"/>
  <c r="AC74" i="34" s="1"/>
  <c r="AA84" i="34" l="1"/>
  <c r="AA78" i="34"/>
  <c r="AC76" i="34"/>
  <c r="AC77" i="34" s="1"/>
  <c r="AC81" i="34"/>
  <c r="AD82" i="34"/>
  <c r="AE73" i="34"/>
  <c r="AD71" i="34"/>
  <c r="AD65" i="34" s="1"/>
  <c r="AD72" i="34" s="1"/>
  <c r="AD74" i="34" s="1"/>
  <c r="AB77" i="34"/>
  <c r="AB84" i="34" l="1"/>
  <c r="AB78" i="34"/>
  <c r="AE82" i="34"/>
  <c r="AF73" i="34"/>
  <c r="AE71" i="34"/>
  <c r="AE65" i="34" s="1"/>
  <c r="AE72" i="34" s="1"/>
  <c r="AE74" i="34" s="1"/>
  <c r="AD76" i="34"/>
  <c r="AD81" i="34"/>
  <c r="AC78" i="34"/>
  <c r="AC84" i="34"/>
  <c r="AF82" i="34" l="1"/>
  <c r="AG73" i="34"/>
  <c r="AF71" i="34"/>
  <c r="AF65" i="34" s="1"/>
  <c r="AF72" i="34" s="1"/>
  <c r="AF74" i="34" s="1"/>
  <c r="AD77" i="34"/>
  <c r="AD84" i="34" s="1"/>
  <c r="AE81" i="34"/>
  <c r="AE76" i="34"/>
  <c r="AD78" i="34" l="1"/>
  <c r="AE77" i="34"/>
  <c r="AE84" i="34" s="1"/>
  <c r="AF81" i="34"/>
  <c r="AF76" i="34"/>
  <c r="AF77" i="34" s="1"/>
  <c r="AG82" i="34"/>
  <c r="AH73" i="34"/>
  <c r="AG71" i="34"/>
  <c r="AG65" i="34" s="1"/>
  <c r="AG72" i="34" s="1"/>
  <c r="AG74" i="34" s="1"/>
  <c r="AG81" i="34" l="1"/>
  <c r="AG76" i="34"/>
  <c r="AF78" i="34"/>
  <c r="AF84" i="34"/>
  <c r="AH82" i="34"/>
  <c r="AI73" i="34"/>
  <c r="AH71" i="34"/>
  <c r="AH65" i="34" s="1"/>
  <c r="AH72" i="34" s="1"/>
  <c r="AH74" i="34" s="1"/>
  <c r="AE78" i="34"/>
  <c r="AH81" i="34" l="1"/>
  <c r="AH76" i="34"/>
  <c r="AI82" i="34"/>
  <c r="AI71" i="34"/>
  <c r="AI65" i="34" s="1"/>
  <c r="AI72" i="34" s="1"/>
  <c r="AI74" i="34" s="1"/>
  <c r="AJ73" i="34"/>
  <c r="AG77" i="34"/>
  <c r="AG84" i="34" s="1"/>
  <c r="AG78" i="34" l="1"/>
  <c r="AJ82" i="34"/>
  <c r="AK73" i="34"/>
  <c r="AJ71" i="34"/>
  <c r="AJ65" i="34" s="1"/>
  <c r="AJ72" i="34" s="1"/>
  <c r="AJ74" i="34" s="1"/>
  <c r="AI81" i="34"/>
  <c r="AI76" i="34"/>
  <c r="AH77" i="34"/>
  <c r="AH84" i="34" s="1"/>
  <c r="AH78" i="34" l="1"/>
  <c r="AJ81" i="34"/>
  <c r="AJ76" i="34"/>
  <c r="AI77" i="34"/>
  <c r="AI84" i="34" s="1"/>
  <c r="AK82" i="34"/>
  <c r="AK71" i="34"/>
  <c r="AK65" i="34" s="1"/>
  <c r="AK72" i="34" s="1"/>
  <c r="AK74" i="34" s="1"/>
  <c r="AL73" i="34"/>
  <c r="AI78" i="34" l="1"/>
  <c r="AK81" i="34"/>
  <c r="AK76" i="34"/>
  <c r="AK77" i="34" s="1"/>
  <c r="AJ77" i="34"/>
  <c r="AJ84" i="34" s="1"/>
  <c r="AL82" i="34"/>
  <c r="AL71" i="34"/>
  <c r="AL65" i="34" s="1"/>
  <c r="AL72" i="34" s="1"/>
  <c r="AL74" i="34" s="1"/>
  <c r="AM73" i="34"/>
  <c r="AJ78" i="34" l="1"/>
  <c r="AL76" i="34"/>
  <c r="AL81" i="34"/>
  <c r="AK78" i="34"/>
  <c r="AK84" i="34"/>
  <c r="AM82" i="34"/>
  <c r="AM71" i="34"/>
  <c r="AM65" i="34" s="1"/>
  <c r="AM72" i="34" s="1"/>
  <c r="AM74" i="34" s="1"/>
  <c r="AN73" i="34"/>
  <c r="AM81" i="34" l="1"/>
  <c r="AM76" i="34"/>
  <c r="AL77" i="34"/>
  <c r="AL84" i="34" s="1"/>
  <c r="AN82" i="34"/>
  <c r="AN71" i="34"/>
  <c r="AN65" i="34" s="1"/>
  <c r="AN72" i="34" s="1"/>
  <c r="AN74" i="34" s="1"/>
  <c r="AO73" i="34"/>
  <c r="AL78" i="34" l="1"/>
  <c r="AM77" i="34"/>
  <c r="AM84" i="34" s="1"/>
  <c r="AO82" i="34"/>
  <c r="AP73" i="34"/>
  <c r="AO71" i="34"/>
  <c r="AO65" i="34" s="1"/>
  <c r="AO72" i="34" s="1"/>
  <c r="AO74" i="34" s="1"/>
  <c r="AN81" i="34"/>
  <c r="AN76" i="34"/>
  <c r="AM78" i="34" l="1"/>
  <c r="AN77" i="34"/>
  <c r="AN84" i="34" s="1"/>
  <c r="AO76" i="34"/>
  <c r="AO81" i="34"/>
  <c r="AP82" i="34"/>
  <c r="AP71" i="34"/>
  <c r="AP65" i="34" s="1"/>
  <c r="AP72" i="34" s="1"/>
  <c r="AP74" i="34" s="1"/>
  <c r="AQ73" i="34"/>
  <c r="AQ82" i="34" l="1"/>
  <c r="AR73" i="34"/>
  <c r="AQ71" i="34"/>
  <c r="AQ65" i="34" s="1"/>
  <c r="AQ72" i="34" s="1"/>
  <c r="AQ74" i="34" s="1"/>
  <c r="AO77" i="34"/>
  <c r="AO84" i="34" s="1"/>
  <c r="AP76" i="34"/>
  <c r="AP81" i="34"/>
  <c r="AN78" i="34"/>
  <c r="AQ76" i="34" l="1"/>
  <c r="AQ81" i="34"/>
  <c r="AP77" i="34"/>
  <c r="AP84" i="34" s="1"/>
  <c r="AR82" i="34"/>
  <c r="AS73" i="34"/>
  <c r="AR71" i="34"/>
  <c r="AR65" i="34" s="1"/>
  <c r="AR72" i="34" s="1"/>
  <c r="AR74" i="34" s="1"/>
  <c r="AO78" i="34"/>
  <c r="AP78" i="34" l="1"/>
  <c r="AR81" i="34"/>
  <c r="AR76" i="34"/>
  <c r="AQ77" i="34"/>
  <c r="AQ84" i="34" s="1"/>
  <c r="AS82" i="34"/>
  <c r="AS71" i="34"/>
  <c r="AS65" i="34" s="1"/>
  <c r="AS72" i="34" s="1"/>
  <c r="AS74" i="34" s="1"/>
  <c r="AT73" i="34"/>
  <c r="AQ78" i="34" l="1"/>
  <c r="AT82" i="34"/>
  <c r="AU73" i="34"/>
  <c r="AT71" i="34"/>
  <c r="AT65" i="34" s="1"/>
  <c r="AT72" i="34" s="1"/>
  <c r="AT74" i="34" s="1"/>
  <c r="AR77" i="34"/>
  <c r="AR84" i="34" s="1"/>
  <c r="AS81" i="34"/>
  <c r="AS76" i="34"/>
  <c r="AR78" i="34" l="1"/>
  <c r="AS77" i="34"/>
  <c r="AS84" i="34" s="1"/>
  <c r="AT81" i="34"/>
  <c r="AT76" i="34"/>
  <c r="AU82" i="34"/>
  <c r="AU71" i="34"/>
  <c r="AU65" i="34" s="1"/>
  <c r="AU72" i="34" s="1"/>
  <c r="AU74" i="34" s="1"/>
  <c r="AV73" i="34"/>
  <c r="AV82" i="34" l="1"/>
  <c r="AV71" i="34"/>
  <c r="AV65" i="34" s="1"/>
  <c r="AV72" i="34" s="1"/>
  <c r="AV74" i="34" s="1"/>
  <c r="AW73" i="34"/>
  <c r="AT77" i="34"/>
  <c r="AT84" i="34" s="1"/>
  <c r="AU81" i="34"/>
  <c r="AU76" i="34"/>
  <c r="AS78" i="34"/>
  <c r="AW82" i="34" l="1"/>
  <c r="AW71" i="34"/>
  <c r="AW65" i="34" s="1"/>
  <c r="AW72" i="34" s="1"/>
  <c r="AW74" i="34" s="1"/>
  <c r="AX73" i="34"/>
  <c r="AU77" i="34"/>
  <c r="AU84" i="34" s="1"/>
  <c r="AV76" i="34"/>
  <c r="AV81" i="34"/>
  <c r="AT78" i="34"/>
  <c r="AU78" i="34" l="1"/>
  <c r="AX82" i="34"/>
  <c r="AX71" i="34"/>
  <c r="AX65" i="34" s="1"/>
  <c r="AX72" i="34" s="1"/>
  <c r="AX74" i="34" s="1"/>
  <c r="AY73" i="34"/>
  <c r="AV77" i="34"/>
  <c r="AV84" i="34" s="1"/>
  <c r="AW81" i="34"/>
  <c r="AW76" i="34"/>
  <c r="AW77" i="34" s="1"/>
  <c r="AV78" i="34" l="1"/>
  <c r="AY82" i="34"/>
  <c r="AZ73" i="34"/>
  <c r="AY71" i="34"/>
  <c r="AY65" i="34" s="1"/>
  <c r="AY72" i="34" s="1"/>
  <c r="AY74" i="34" s="1"/>
  <c r="AW78" i="34"/>
  <c r="AW84" i="34"/>
  <c r="AX76" i="34"/>
  <c r="AX81" i="34"/>
  <c r="AY81" i="34" l="1"/>
  <c r="AY76" i="34"/>
  <c r="AZ82" i="34"/>
  <c r="AZ71" i="34"/>
  <c r="AZ65" i="34" s="1"/>
  <c r="AZ72" i="34" s="1"/>
  <c r="AZ74" i="34" s="1"/>
  <c r="BA73" i="34"/>
  <c r="AX77" i="34"/>
  <c r="AX84" i="34" s="1"/>
  <c r="AX78" i="34" l="1"/>
  <c r="BA82" i="34"/>
  <c r="BA71" i="34"/>
  <c r="BA65" i="34" s="1"/>
  <c r="BA72" i="34" s="1"/>
  <c r="BA74" i="34" s="1"/>
  <c r="AZ81" i="34"/>
  <c r="AZ76" i="34"/>
  <c r="AZ77" i="34" s="1"/>
  <c r="AY77" i="34"/>
  <c r="AY84" i="34" s="1"/>
  <c r="BA76" i="34" l="1"/>
  <c r="BA81" i="34"/>
  <c r="AZ78" i="34"/>
  <c r="AZ84" i="34"/>
  <c r="AY78" i="34"/>
  <c r="BA77" i="34" l="1"/>
  <c r="BA84" i="34" s="1"/>
  <c r="BA78" i="34" l="1"/>
  <c r="B85" i="34" l="1"/>
  <c r="B89" i="34" l="1"/>
  <c r="C85" i="34"/>
  <c r="D85" i="34" l="1"/>
  <c r="E85" i="34"/>
  <c r="E89" i="34" s="1"/>
  <c r="E92" i="34" s="1"/>
  <c r="C89" i="34"/>
  <c r="C92" i="34" s="1"/>
  <c r="B94" i="34"/>
  <c r="B90" i="34"/>
  <c r="B95" i="34" s="1"/>
  <c r="C94" i="34"/>
  <c r="B92" i="34"/>
  <c r="C90" i="34" l="1"/>
  <c r="F85" i="34"/>
  <c r="F89" i="34" s="1"/>
  <c r="F92" i="34" s="1"/>
  <c r="D89" i="34"/>
  <c r="C93" i="34"/>
  <c r="B93" i="34"/>
  <c r="B96" i="34" s="1"/>
  <c r="C95" i="34"/>
  <c r="G85" i="34" l="1"/>
  <c r="G89" i="34" s="1"/>
  <c r="G92" i="34" s="1"/>
  <c r="C96" i="34"/>
  <c r="H85" i="34"/>
  <c r="D92" i="34"/>
  <c r="E94" i="34"/>
  <c r="D94" i="34"/>
  <c r="D90" i="34"/>
  <c r="D95" i="34" s="1"/>
  <c r="F94" i="34"/>
  <c r="G90" i="34"/>
  <c r="G95" i="34" s="1"/>
  <c r="G94" i="34"/>
  <c r="E90" i="34"/>
  <c r="E95" i="34" s="1"/>
  <c r="F90" i="34"/>
  <c r="F95" i="34" s="1"/>
  <c r="H89" i="34"/>
  <c r="H92" i="34" s="1"/>
  <c r="I85" i="34"/>
  <c r="H94" i="34" l="1"/>
  <c r="F93" i="34"/>
  <c r="D93" i="34"/>
  <c r="D96" i="34" s="1"/>
  <c r="E93" i="34"/>
  <c r="E96" i="34" s="1"/>
  <c r="H93" i="34"/>
  <c r="G93" i="34"/>
  <c r="G96" i="34" s="1"/>
  <c r="I89" i="34"/>
  <c r="I90" i="34" s="1"/>
  <c r="J85" i="34"/>
  <c r="K85" i="34" s="1"/>
  <c r="K89" i="34" s="1"/>
  <c r="K92" i="34" s="1"/>
  <c r="H90" i="34"/>
  <c r="H95" i="34" s="1"/>
  <c r="I95" i="34" l="1"/>
  <c r="J89" i="34"/>
  <c r="J94" i="34" s="1"/>
  <c r="L85" i="34"/>
  <c r="L89" i="34" s="1"/>
  <c r="L92" i="34" s="1"/>
  <c r="I92" i="34"/>
  <c r="H96" i="34"/>
  <c r="F96" i="34"/>
  <c r="I94" i="34"/>
  <c r="M85" i="34"/>
  <c r="M89" i="34" s="1"/>
  <c r="M92" i="34" s="1"/>
  <c r="J90" i="34" l="1"/>
  <c r="J95" i="34" s="1"/>
  <c r="K90" i="34"/>
  <c r="K95" i="34" s="1"/>
  <c r="M90" i="34"/>
  <c r="N85" i="34"/>
  <c r="I93" i="34"/>
  <c r="I96" i="34" s="1"/>
  <c r="J92" i="34"/>
  <c r="J93" i="34" s="1"/>
  <c r="K94" i="34"/>
  <c r="M94" i="34"/>
  <c r="L94" i="34"/>
  <c r="L90" i="34"/>
  <c r="L95" i="34" l="1"/>
  <c r="K93" i="34"/>
  <c r="K96" i="34" s="1"/>
  <c r="J96" i="34"/>
  <c r="M93" i="34"/>
  <c r="N89" i="34"/>
  <c r="M95" i="34"/>
  <c r="O85" i="34"/>
  <c r="L93" i="34"/>
  <c r="L96" i="34" l="1"/>
  <c r="O89" i="34"/>
  <c r="O92" i="34" s="1"/>
  <c r="P85" i="34"/>
  <c r="N92" i="34"/>
  <c r="N90" i="34"/>
  <c r="N95" i="34" s="1"/>
  <c r="O90" i="34"/>
  <c r="O94" i="34"/>
  <c r="N94" i="34"/>
  <c r="M96" i="34"/>
  <c r="O95" i="34" l="1"/>
  <c r="P89" i="34"/>
  <c r="Q85" i="34"/>
  <c r="O93" i="34"/>
  <c r="N93" i="34"/>
  <c r="N96" i="34" s="1"/>
  <c r="Q89" i="34" l="1"/>
  <c r="R85" i="34"/>
  <c r="O96" i="34"/>
  <c r="P92" i="34"/>
  <c r="P94" i="34"/>
  <c r="P90" i="34"/>
  <c r="P95" i="34" s="1"/>
  <c r="P93" i="34" l="1"/>
  <c r="P96" i="34" s="1"/>
  <c r="R89" i="34"/>
  <c r="S85" i="34"/>
  <c r="Q92" i="34"/>
  <c r="Q93" i="34" s="1"/>
  <c r="Q96" i="34" s="1"/>
  <c r="Q90" i="34"/>
  <c r="Q95" i="34" s="1"/>
  <c r="Q94" i="34"/>
  <c r="R92" i="34" l="1"/>
  <c r="R93" i="34" s="1"/>
  <c r="R96" i="34" s="1"/>
  <c r="R94" i="34"/>
  <c r="R90" i="34"/>
  <c r="R95" i="34" s="1"/>
  <c r="S89" i="34"/>
  <c r="T85" i="34"/>
  <c r="S92" i="34" l="1"/>
  <c r="S93" i="34" s="1"/>
  <c r="S96" i="34" s="1"/>
  <c r="S94" i="34"/>
  <c r="S90" i="34"/>
  <c r="S95" i="34" s="1"/>
  <c r="T89" i="34"/>
  <c r="U85" i="34"/>
  <c r="T92" i="34" l="1"/>
  <c r="T93" i="34" s="1"/>
  <c r="T96" i="34" s="1"/>
  <c r="T90" i="34"/>
  <c r="T95" i="34" s="1"/>
  <c r="T94" i="34"/>
  <c r="U89" i="34"/>
  <c r="V85" i="34"/>
  <c r="U92" i="34" l="1"/>
  <c r="U93" i="34" s="1"/>
  <c r="U96" i="34" s="1"/>
  <c r="U94" i="34"/>
  <c r="U90" i="34"/>
  <c r="U95" i="34" s="1"/>
  <c r="V89" i="34"/>
  <c r="W85" i="34"/>
  <c r="V92" i="34" l="1"/>
  <c r="V93" i="34" s="1"/>
  <c r="V96" i="34" s="1"/>
  <c r="V90" i="34"/>
  <c r="V95" i="34" s="1"/>
  <c r="V94" i="34"/>
  <c r="W89" i="34"/>
  <c r="X85" i="34"/>
  <c r="W92" i="34" l="1"/>
  <c r="W93" i="34" s="1"/>
  <c r="W96" i="34" s="1"/>
  <c r="W90" i="34"/>
  <c r="W95" i="34" s="1"/>
  <c r="W94" i="34"/>
  <c r="X89" i="34"/>
  <c r="Y85" i="34"/>
  <c r="X92" i="34" l="1"/>
  <c r="X93" i="34" s="1"/>
  <c r="X96" i="34" s="1"/>
  <c r="X94" i="34"/>
  <c r="X90" i="34"/>
  <c r="X95" i="34" s="1"/>
  <c r="Y89" i="34"/>
  <c r="Z85" i="34"/>
  <c r="Y92" i="34" l="1"/>
  <c r="Y93" i="34" s="1"/>
  <c r="Y96" i="34" s="1"/>
  <c r="Y90" i="34"/>
  <c r="Y95" i="34" s="1"/>
  <c r="Y94" i="34"/>
  <c r="Z89" i="34"/>
  <c r="AA85" i="34"/>
  <c r="Z92" i="34" l="1"/>
  <c r="Z93" i="34" s="1"/>
  <c r="Z96" i="34" s="1"/>
  <c r="Z90" i="34"/>
  <c r="Z95" i="34" s="1"/>
  <c r="Z94" i="34"/>
  <c r="AA89" i="34"/>
  <c r="AB85" i="34"/>
  <c r="AA92" i="34" l="1"/>
  <c r="AA93" i="34" s="1"/>
  <c r="AA96" i="34" s="1"/>
  <c r="AA90" i="34"/>
  <c r="AA95" i="34" s="1"/>
  <c r="AA94" i="34"/>
  <c r="AB89" i="34"/>
  <c r="AC85" i="34"/>
  <c r="AB92" i="34" l="1"/>
  <c r="AB93" i="34" s="1"/>
  <c r="AB96" i="34" s="1"/>
  <c r="AB90" i="34"/>
  <c r="AB95" i="34" s="1"/>
  <c r="AB94" i="34"/>
  <c r="AC89" i="34"/>
  <c r="AD85" i="34"/>
  <c r="AC92" i="34" l="1"/>
  <c r="AC93" i="34" s="1"/>
  <c r="AC96" i="34" s="1"/>
  <c r="AC94" i="34"/>
  <c r="AC90" i="34"/>
  <c r="AC95" i="34" s="1"/>
  <c r="AD89" i="34"/>
  <c r="AE85" i="34"/>
  <c r="AD92" i="34" l="1"/>
  <c r="AD93" i="34" s="1"/>
  <c r="AD96" i="34" s="1"/>
  <c r="AD94" i="34"/>
  <c r="AD90" i="34"/>
  <c r="AD95" i="34" s="1"/>
  <c r="AE89" i="34"/>
  <c r="AF85" i="34"/>
  <c r="AE92" i="34" l="1"/>
  <c r="AE93" i="34" s="1"/>
  <c r="AE96" i="34" s="1"/>
  <c r="AE94" i="34"/>
  <c r="AE90" i="34"/>
  <c r="AE95" i="34" s="1"/>
  <c r="AF89" i="34"/>
  <c r="AG85" i="34"/>
  <c r="AF92" i="34" l="1"/>
  <c r="AF93" i="34" s="1"/>
  <c r="AF96" i="34" s="1"/>
  <c r="AF90" i="34"/>
  <c r="AF95" i="34" s="1"/>
  <c r="AF94" i="34"/>
  <c r="AG89" i="34"/>
  <c r="AH85" i="34"/>
  <c r="AG92" i="34" l="1"/>
  <c r="AG93" i="34" s="1"/>
  <c r="AG96" i="34" s="1"/>
  <c r="AG94" i="34"/>
  <c r="AG90" i="34"/>
  <c r="AG95" i="34" s="1"/>
  <c r="AH89" i="34"/>
  <c r="AI85" i="34"/>
  <c r="AH92" i="34" l="1"/>
  <c r="AH93" i="34" s="1"/>
  <c r="AH96" i="34" s="1"/>
  <c r="AH90" i="34"/>
  <c r="AH95" i="34" s="1"/>
  <c r="AH94" i="34"/>
  <c r="AI89" i="34"/>
  <c r="AJ85" i="34"/>
  <c r="AI92" i="34" l="1"/>
  <c r="AI93" i="34" s="1"/>
  <c r="AI96" i="34" s="1"/>
  <c r="AI90" i="34"/>
  <c r="AI95" i="34" s="1"/>
  <c r="AI94" i="34"/>
  <c r="AJ89" i="34"/>
  <c r="AK85" i="34"/>
  <c r="AJ92" i="34" l="1"/>
  <c r="AJ93" i="34" s="1"/>
  <c r="AJ96" i="34" s="1"/>
  <c r="AJ94" i="34"/>
  <c r="AJ90" i="34"/>
  <c r="AJ95" i="34" s="1"/>
  <c r="AK89" i="34"/>
  <c r="AL85" i="34"/>
  <c r="AK92" i="34" l="1"/>
  <c r="AK93" i="34" s="1"/>
  <c r="AK96" i="34" s="1"/>
  <c r="AK94" i="34"/>
  <c r="AK90" i="34"/>
  <c r="AK95" i="34" s="1"/>
  <c r="AL89" i="34"/>
  <c r="AM85" i="34"/>
  <c r="AL92" i="34" l="1"/>
  <c r="AL93" i="34" s="1"/>
  <c r="AL96" i="34" s="1"/>
  <c r="AL94" i="34"/>
  <c r="AL90" i="34"/>
  <c r="AL95" i="34" s="1"/>
  <c r="AM89" i="34"/>
  <c r="AN85" i="34"/>
  <c r="AM92" i="34" l="1"/>
  <c r="AM93" i="34" s="1"/>
  <c r="AM96" i="34" s="1"/>
  <c r="AM94" i="34"/>
  <c r="AM90" i="34"/>
  <c r="AM95" i="34" s="1"/>
  <c r="AN89" i="34"/>
  <c r="AO85" i="34"/>
  <c r="AN92" i="34" l="1"/>
  <c r="AN93" i="34" s="1"/>
  <c r="AN96" i="34" s="1"/>
  <c r="AN90" i="34"/>
  <c r="AN95" i="34" s="1"/>
  <c r="AN94" i="34"/>
  <c r="AO89" i="34"/>
  <c r="AP85" i="34"/>
  <c r="AO92" i="34" l="1"/>
  <c r="AO93" i="34" s="1"/>
  <c r="AO96" i="34" s="1"/>
  <c r="AO90" i="34"/>
  <c r="AO95" i="34" s="1"/>
  <c r="AO94" i="34"/>
  <c r="AP89" i="34"/>
  <c r="AQ85" i="34"/>
  <c r="AP92" i="34" l="1"/>
  <c r="AP93" i="34" s="1"/>
  <c r="AP96" i="34" s="1"/>
  <c r="AP94" i="34"/>
  <c r="AP90" i="34"/>
  <c r="AP95" i="34" s="1"/>
  <c r="AQ89" i="34"/>
  <c r="AR85" i="34"/>
  <c r="AQ92" i="34" l="1"/>
  <c r="AQ93" i="34" s="1"/>
  <c r="AQ96" i="34" s="1"/>
  <c r="AQ94" i="34"/>
  <c r="AQ90" i="34"/>
  <c r="AQ95" i="34" s="1"/>
  <c r="AR89" i="34"/>
  <c r="AS85" i="34"/>
  <c r="AR92" i="34" l="1"/>
  <c r="AR93" i="34" s="1"/>
  <c r="AR96" i="34" s="1"/>
  <c r="AR90" i="34"/>
  <c r="AR95" i="34" s="1"/>
  <c r="AR94" i="34"/>
  <c r="AS89" i="34"/>
  <c r="AT85" i="34"/>
  <c r="AS92" i="34" l="1"/>
  <c r="AS93" i="34" s="1"/>
  <c r="AS96" i="34" s="1"/>
  <c r="AS94" i="34"/>
  <c r="AS90" i="34"/>
  <c r="AS95" i="34" s="1"/>
  <c r="AT89" i="34"/>
  <c r="AU85" i="34"/>
  <c r="AT92" i="34" l="1"/>
  <c r="AT93" i="34" s="1"/>
  <c r="AT96" i="34" s="1"/>
  <c r="AT90" i="34"/>
  <c r="AT95" i="34" s="1"/>
  <c r="AT94" i="34"/>
  <c r="AU89" i="34"/>
  <c r="AV85" i="34"/>
  <c r="AU92" i="34" l="1"/>
  <c r="AU93" i="34" s="1"/>
  <c r="AU96" i="34" s="1"/>
  <c r="AU90" i="34"/>
  <c r="AU95" i="34" s="1"/>
  <c r="AU94" i="34"/>
  <c r="AV89" i="34"/>
  <c r="AW85" i="34"/>
  <c r="AV92" i="34" l="1"/>
  <c r="AV93" i="34" s="1"/>
  <c r="AV96" i="34" s="1"/>
  <c r="AV94" i="34"/>
  <c r="AV90" i="34"/>
  <c r="AV95" i="34" s="1"/>
  <c r="AW89" i="34"/>
  <c r="AX85" i="34"/>
  <c r="AW92" i="34" l="1"/>
  <c r="AW93" i="34" s="1"/>
  <c r="AW96" i="34" s="1"/>
  <c r="AW94" i="34"/>
  <c r="AW90" i="34"/>
  <c r="AW95" i="34" s="1"/>
  <c r="AX89" i="34"/>
  <c r="AY85" i="34"/>
  <c r="AX92" i="34" l="1"/>
  <c r="AX93" i="34" s="1"/>
  <c r="AX96" i="34" s="1"/>
  <c r="AX90" i="34"/>
  <c r="AX95" i="34" s="1"/>
  <c r="AX94" i="34"/>
  <c r="AY89" i="34"/>
  <c r="AZ85" i="34"/>
  <c r="AY92" i="34" l="1"/>
  <c r="AY93" i="34" s="1"/>
  <c r="AY96" i="34" s="1"/>
  <c r="AY94" i="34"/>
  <c r="AY90" i="34"/>
  <c r="AY95" i="34" s="1"/>
  <c r="AZ89" i="34"/>
  <c r="BA85" i="34"/>
  <c r="BA89" i="34" s="1"/>
  <c r="AZ92" i="34" l="1"/>
  <c r="AZ93" i="34" s="1"/>
  <c r="AZ94" i="34"/>
  <c r="AZ90" i="34"/>
  <c r="AZ95" i="34" s="1"/>
  <c r="F28" i="34" s="1"/>
  <c r="BA92" i="34"/>
  <c r="BA94" i="34"/>
  <c r="BA90" i="34"/>
  <c r="BA93" i="34" l="1"/>
  <c r="BA96" i="34" s="1"/>
  <c r="BA95" i="34"/>
  <c r="AZ96" i="34"/>
  <c r="F29" i="34" s="1"/>
  <c r="F30" i="34"/>
  <c r="F31" i="34" s="1"/>
</calcChain>
</file>

<file path=xl/sharedStrings.xml><?xml version="1.0" encoding="utf-8"?>
<sst xmlns="http://schemas.openxmlformats.org/spreadsheetml/2006/main" count="1059" uniqueCount="597">
  <si>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</si>
  <si>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</si>
  <si>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</si>
  <si>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</si>
  <si>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</si>
  <si>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</si>
  <si>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</si>
  <si>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</si>
  <si>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</si>
  <si>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</si>
  <si>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</si>
  <si>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</si>
  <si>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</si>
  <si>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</si>
  <si>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</si>
  <si>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</si>
  <si>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</si>
  <si>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</si>
  <si>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</si>
  <si>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</si>
  <si>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</si>
  <si>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</si>
  <si>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</si>
  <si>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</si>
  <si>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</si>
  <si>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</si>
  <si>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</si>
  <si>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</si>
  <si>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</si>
  <si>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</si>
  <si>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</si>
  <si>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</si>
  <si>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</si>
  <si>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</si>
  <si>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</si>
  <si>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</si>
  <si>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</si>
  <si>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</si>
  <si>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</si>
  <si>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</si>
  <si>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</si>
  <si>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</si>
  <si>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</si>
  <si>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</si>
  <si>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</si>
  <si>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</si>
  <si>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</si>
  <si>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</si>
  <si>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</si>
  <si>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</si>
  <si>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</si>
  <si>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</si>
  <si>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</si>
  <si>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</si>
  <si>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</si>
  <si>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</si>
  <si>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</si>
  <si>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</si>
  <si>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</si>
  <si>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</si>
  <si>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</si>
  <si>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</si>
  <si>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</si>
  <si>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</si>
  <si>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</si>
  <si>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</si>
  <si>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</si>
  <si>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</si>
  <si>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</si>
  <si>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</si>
  <si>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</si>
  <si>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</si>
  <si>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</si>
  <si>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</si>
  <si>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</si>
  <si>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</si>
  <si>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</si>
  <si>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</si>
  <si>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</si>
  <si>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</si>
  <si>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</si>
  <si>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</si>
  <si>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</si>
  <si>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</si>
  <si>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</si>
  <si>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</si>
  <si>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</si>
  <si>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</si>
  <si>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</si>
  <si>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</si>
  <si>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</si>
  <si>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</si>
  <si>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</si>
  <si>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</si>
  <si>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</si>
  <si>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</si>
  <si>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</si>
  <si>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</si>
  <si>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</si>
  <si>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</si>
  <si>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</si>
  <si>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</si>
  <si>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</si>
  <si>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</si>
  <si>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</si>
  <si>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</si>
  <si>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</si>
  <si>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</si>
  <si>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</si>
  <si>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</si>
  <si>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</si>
  <si>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</si>
  <si>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</si>
  <si>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</si>
  <si>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</si>
  <si>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</si>
  <si>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</si>
  <si>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</si>
  <si>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</si>
  <si>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</si>
  <si>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</si>
  <si>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</si>
  <si>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</si>
  <si>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</si>
  <si>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</si>
  <si>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</si>
  <si>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</si>
  <si>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</si>
  <si>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</si>
  <si>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</si>
  <si>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</si>
  <si>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</si>
  <si>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</si>
  <si>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</si>
  <si>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</si>
  <si>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</si>
  <si>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</si>
  <si>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</si>
  <si>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</si>
  <si>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</si>
  <si>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</si>
  <si>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</si>
  <si>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</si>
  <si>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</si>
  <si>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</si>
  <si>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</si>
  <si>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</si>
  <si>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</si>
  <si>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</si>
  <si>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</si>
  <si>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</si>
  <si>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</si>
  <si>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</si>
  <si>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</si>
  <si>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</si>
  <si>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</si>
  <si>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</si>
  <si>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</si>
  <si>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</si>
  <si>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</si>
  <si>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</si>
  <si>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</si>
  <si>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</si>
  <si>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</si>
  <si>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</si>
  <si>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</si>
  <si>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</si>
  <si>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</si>
  <si>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</si>
  <si>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</si>
  <si>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</si>
  <si>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</si>
  <si>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</si>
  <si>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</si>
  <si>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</si>
  <si>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</si>
  <si>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</si>
  <si>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</si>
  <si>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</si>
  <si>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</si>
  <si>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</si>
  <si>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</si>
  <si>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</si>
  <si>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</si>
  <si>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</si>
  <si>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</si>
  <si>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</si>
  <si>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</si>
  <si>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</si>
  <si>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</si>
  <si>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</si>
  <si>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</si>
  <si>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</si>
  <si>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</si>
  <si>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</si>
  <si>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</si>
  <si>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</si>
  <si>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</si>
  <si>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</si>
  <si>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</si>
  <si>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</si>
  <si>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</si>
  <si>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</si>
  <si>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</si>
  <si>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</si>
  <si>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</si>
  <si>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</si>
  <si>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</si>
  <si>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</si>
  <si>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</si>
  <si>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</si>
  <si>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</si>
  <si>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</si>
  <si>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</si>
  <si>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</si>
  <si>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</si>
  <si>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</si>
  <si>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</si>
  <si>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</si>
  <si>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</si>
  <si>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</si>
  <si>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</si>
  <si>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</si>
  <si>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</si>
  <si>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</si>
  <si>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</si>
  <si>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</si>
  <si>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</si>
  <si>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</si>
  <si>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</si>
  <si>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</si>
  <si>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</si>
  <si>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</si>
  <si>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</si>
  <si>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</si>
  <si>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</si>
  <si>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</si>
  <si>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</si>
  <si>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</si>
  <si>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</si>
  <si>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</si>
  <si>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</si>
  <si>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</si>
  <si>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</si>
  <si>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</si>
  <si>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</si>
  <si>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</si>
  <si>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</si>
  <si>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</si>
  <si>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</si>
  <si>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</si>
  <si>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</si>
  <si>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</si>
  <si>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</si>
  <si>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</si>
  <si>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</si>
  <si>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</si>
  <si>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</si>
  <si>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</si>
  <si>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</si>
  <si>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</si>
  <si>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</si>
  <si>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</si>
  <si>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</si>
  <si>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</si>
  <si>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</si>
  <si>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</si>
  <si>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</si>
  <si>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</si>
  <si>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</si>
  <si>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</si>
  <si>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</si>
  <si>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</si>
  <si>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</si>
  <si>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</si>
  <si>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</si>
  <si>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</si>
  <si>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</si>
  <si>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</si>
  <si>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</si>
  <si>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</si>
  <si>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</si>
  <si>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</si>
  <si>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</si>
  <si>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</si>
  <si>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</si>
  <si>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</si>
  <si>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</si>
  <si>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</si>
  <si>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</si>
  <si>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</si>
  <si>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</si>
  <si>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</si>
  <si>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</si>
  <si>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</si>
  <si>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</si>
  <si>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</si>
  <si>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</si>
  <si>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</si>
  <si>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</si>
  <si>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</si>
  <si>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</si>
  <si>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</si>
  <si>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</si>
  <si>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</si>
  <si>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</si>
  <si>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</si>
  <si>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</si>
  <si>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</si>
  <si>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</si>
  <si>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</si>
  <si>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</si>
  <si>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</si>
  <si>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</si>
  <si>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</si>
  <si>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</si>
  <si>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</si>
  <si>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</si>
  <si>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</si>
  <si>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</si>
  <si>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</si>
  <si>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</si>
  <si>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</si>
  <si>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</si>
  <si>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</si>
  <si>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</si>
  <si>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</si>
  <si>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</si>
  <si>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</si>
  <si>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</si>
  <si>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</si>
  <si>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</si>
  <si>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</si>
  <si>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</si>
  <si>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</si>
  <si>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</si>
  <si>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</si>
  <si>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</si>
  <si>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</si>
  <si>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</si>
  <si>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</si>
  <si>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</si>
  <si>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</si>
  <si>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</si>
  <si>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</si>
  <si>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</si>
  <si>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</si>
  <si>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</si>
  <si>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</si>
  <si>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</si>
  <si>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</si>
  <si>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</si>
  <si>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</si>
  <si>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</si>
  <si>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</si>
  <si>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</si>
  <si>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</si>
  <si>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</si>
  <si>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</si>
  <si>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</si>
  <si>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</si>
  <si>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</si>
  <si>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</si>
  <si>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</si>
  <si>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</si>
  <si>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</si>
  <si>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</si>
  <si>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</si>
  <si>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</si>
  <si>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</si>
  <si>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</si>
  <si>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</si>
  <si>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</si>
  <si>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</si>
  <si>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</si>
  <si>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</si>
  <si>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</si>
  <si>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</si>
  <si>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</si>
  <si>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</si>
  <si>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</si>
  <si>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</si>
  <si>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</si>
  <si>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</si>
  <si>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</si>
  <si>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</si>
  <si>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</si>
  <si>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</si>
  <si>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</si>
  <si>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</si>
  <si>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</si>
  <si>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</si>
  <si>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</si>
  <si>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</si>
  <si>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</si>
  <si>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</si>
  <si>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</si>
  <si>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</si>
  <si>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</si>
  <si>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</si>
  <si>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</si>
  <si>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</si>
  <si>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</si>
  <si>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</si>
  <si>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</si>
  <si>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</si>
  <si>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</si>
  <si>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</si>
  <si>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</si>
  <si>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</si>
  <si>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</si>
  <si>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</si>
  <si>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</si>
  <si>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</si>
  <si>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</si>
  <si>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</si>
  <si>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</si>
  <si>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</si>
  <si>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</si>
  <si>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</si>
  <si>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</si>
  <si>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</si>
  <si>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</si>
  <si>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</si>
  <si>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</si>
  <si>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</si>
  <si>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</si>
  <si>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</si>
  <si>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</si>
  <si>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</si>
  <si>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</si>
  <si>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</si>
  <si>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</si>
  <si>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</si>
  <si>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</si>
  <si>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</si>
  <si>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</si>
  <si>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</si>
  <si>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</si>
  <si>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</si>
  <si>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</si>
  <si>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</si>
  <si>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</si>
  <si>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</si>
  <si>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</si>
  <si>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</si>
  <si>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</si>
  <si>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</si>
  <si>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</si>
  <si>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</si>
  <si>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</si>
  <si>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</si>
  <si>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</si>
  <si>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</si>
  <si>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</si>
  <si>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</si>
  <si>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</si>
  <si>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</si>
  <si>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</si>
  <si>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</si>
  <si>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</si>
  <si>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</si>
  <si>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</si>
  <si>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</si>
  <si>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</si>
  <si>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</si>
  <si>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</si>
  <si>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</si>
  <si>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</si>
  <si>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</si>
  <si>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</si>
  <si>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</si>
  <si>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</si>
  <si>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</si>
  <si>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</si>
  <si>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</si>
  <si>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</si>
  <si>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</si>
  <si>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</si>
  <si>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</si>
  <si>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</si>
  <si>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</si>
  <si>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</si>
  <si>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</si>
  <si>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</si>
  <si>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Год окончания строительства 2019</t>
  </si>
  <si>
    <t>подписан/заключен</t>
  </si>
  <si>
    <t>2019</t>
  </si>
  <si>
    <t>Этапность не предусмотрена</t>
  </si>
  <si>
    <t>Не применимо</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</si>
  <si>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</si>
  <si>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 1 ООО «Строймир-Югра»</t>
  </si>
  <si>
    <t>ЛЭП 10 кВ № 2 ООО «Строймир-Югра»</t>
  </si>
  <si>
    <t>0,50 км</t>
  </si>
  <si>
    <t>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t>
  </si>
  <si>
    <t>новое строительство ЛЭП 10 кВ протяженностью 2х0,25 км</t>
  </si>
  <si>
    <t xml:space="preserve">ЛЭП 10 кВ - 4,044 млн.руб. без НДС                                                                                                          </t>
  </si>
  <si>
    <t xml:space="preserve">0,50 км (прирост 0,50 км)                                                    
</t>
  </si>
  <si>
    <t>Т13/19/1189-ДТП от 23.05.2019 с ООО "Строймир-Югра"</t>
  </si>
  <si>
    <t>ТП-10/0,4 кВ с КЛ-0.4 кВ многоэтажного жилого дома</t>
  </si>
  <si>
    <t>две вновь сооружаемые АО «Тюменьэнерго» КЛ 10 кВ от различных секций РУ-10 кВ ТП 10/0,4 кВ ООО ХК «Колумб», присоединенной к ЛЭП 10 кВ Лед-1,2 к ячейкам 10 кВ № 25, № 28 ЗРУ-10 кВ ПС 110 кВ Сибжилстрой</t>
  </si>
  <si>
    <t>II</t>
  </si>
  <si>
    <t>Строительство двух КЛ 10 кВ от первой и второй секции шин РУ 10 кВ ТП 10/0,4 кВ ООО ХК «Колумб» от ЛЭП 10 кВ Лед-1,2 ПС 110 кВ Сибжилстрой до первой и второй секции шин 10 кВ РУ-10 кВ вновь сооружаемой Заявителем БКТП 2х630/10/0,4 кВ кабелем сечением до 120 мм2 протяженностью по 0,25 км каждая.</t>
  </si>
  <si>
    <t xml:space="preserve">Тюменская область, г. Тюмень, проезд Воронинские горки, земельный участок с кадастровым номером 72:23:02070001:2370 Тюменская область, Упоровский район, д. Петропавловка, 
ул. Молодежная, 4б, земельный участок с кадастровым номером 72:19:0106001:254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</si>
  <si>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</si>
  <si>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</si>
  <si>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</si>
  <si>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</si>
  <si>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</si>
  <si>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</si>
  <si>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</si>
  <si>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</si>
  <si>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</si>
  <si>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</si>
  <si>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</si>
  <si>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</si>
  <si>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</si>
  <si>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</si>
  <si>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</si>
  <si>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</si>
  <si>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</si>
  <si>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</si>
  <si>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</si>
  <si>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</si>
  <si>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</si>
  <si>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</si>
  <si>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</si>
  <si>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</si>
  <si>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</si>
  <si>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</si>
  <si>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</si>
  <si>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</si>
  <si>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</si>
  <si>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</si>
  <si>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</si>
  <si>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</si>
  <si>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</si>
  <si>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</si>
  <si>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</si>
  <si>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</si>
  <si>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</si>
  <si>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</si>
  <si>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</si>
  <si>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</si>
  <si>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</si>
  <si>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Тюменский 
район</t>
  </si>
  <si>
    <t>ЛЭП, км</t>
  </si>
  <si>
    <t>+</t>
  </si>
  <si>
    <t>K_NS3300.KL.0032</t>
  </si>
  <si>
    <t>2019.0429</t>
  </si>
  <si>
    <t>Новое строительство и расширение электросетевых объектов</t>
  </si>
  <si>
    <t>10.2019</t>
  </si>
  <si>
    <t>Комплекс</t>
  </si>
  <si>
    <t>Строительство: "ЛЭП 10 кВ от РУ 10 кВ ТП-10/0,4 кВ ООО ХК "Колумб" ВЛ 10 кВ Лед ПС 110 кВ Сибжилстрой для подключенияэнергопринимающих устройств ООО "Строймир-Югра" для технологического присоединения</t>
  </si>
  <si>
    <t>Предварительный расчет стоимости работ</t>
  </si>
  <si>
    <t>ВЗ</t>
  </si>
  <si>
    <t>ОЗК</t>
  </si>
  <si>
    <t>ООО "Тюменское АТП"</t>
  </si>
  <si>
    <t>1324622</t>
  </si>
  <si>
    <t>www.b2b-energo.ru</t>
  </si>
  <si>
    <t>27.08.2019</t>
  </si>
  <si>
    <t>21.08.2019</t>
  </si>
  <si>
    <t>28.08.2019</t>
  </si>
  <si>
    <t>02.09.2019</t>
  </si>
  <si>
    <t>01.10.2019</t>
  </si>
  <si>
    <t>20.09.2019</t>
  </si>
  <si>
    <t>30.06.2020</t>
  </si>
  <si>
    <t>ООО "М-Сетьстрой"</t>
  </si>
  <si>
    <t>ООО "ПК СтройКомплект"</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</si>
  <si>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</si>
  <si>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</si>
  <si>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16/2019/168 от 20.09.2019 . ООО "Тюменское АТП"    в ценах 2019 года с НДС, млн. руб</t>
  </si>
  <si>
    <t xml:space="preserve"> АО "РОССЕТИ ТЮМЕНЬ" Тюменские ЭС</t>
  </si>
  <si>
    <t xml:space="preserve"> ООО "Тюменское АТП"</t>
  </si>
  <si>
    <t>Кабель ААБл-10-3*120</t>
  </si>
  <si>
    <t>Оформление правоустанавливающих документов на земельные участки</t>
  </si>
  <si>
    <t>Проблемы с оформлением правоустанавливающих документов на ЗУ. Плановая дата ввода объекта в эксплуатацию в 3кв.2021г.</t>
  </si>
  <si>
    <t>от «__» _____ 201__ г. №___</t>
  </si>
  <si>
    <t>Раздел 5. Показатели инвестиционного проекта</t>
  </si>
  <si>
    <t xml:space="preserve"> -увеличение протяжённости ЛЭП 10 кВ: 0,50 км.;                                                                                  
-Финансирование - 2,49 млн.руб.с НДС</t>
  </si>
  <si>
    <t>С</t>
  </si>
  <si>
    <t>П</t>
  </si>
  <si>
    <t>1.12.</t>
  </si>
  <si>
    <t>Отказы землепользователей в подписании сервитута</t>
  </si>
  <si>
    <t>Ведется работа по установлению публичного сервитута</t>
  </si>
  <si>
    <t>г.Тюмень</t>
  </si>
  <si>
    <t>от «__» _____ 2015 г. №___</t>
  </si>
  <si>
    <t>филиал АО "Тюменьэнерго" Тюменские РС</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</si>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</sst>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2.5"/>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11" fillId="0" borderId="0" xfId="97" applyFont="1" applyAlignment="1">
      <alignment vertical="center"/>
    </xf>
    <xf numFmtId="0" fontId="11" fillId="24"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0" fontId="42" fillId="0" borderId="0" xfId="97" applyFont="1" applyAlignment="1">
      <alignment horizontal="center" vertical="center"/>
    </xf>
    <xf numFmtId="0" fontId="63" fillId="0" borderId="0" xfId="97" applyFont="1" applyAlignment="1">
      <alignment horizontal="left" vertical="center"/>
    </xf>
    <xf numFmtId="0" fontId="46" fillId="0" borderId="0" xfId="97" applyFont="1" applyAlignment="1">
      <alignment vertical="center"/>
    </xf>
    <xf numFmtId="0" fontId="11" fillId="0" borderId="46" xfId="97" applyFont="1" applyBorder="1" applyAlignment="1">
      <alignment vertical="center"/>
    </xf>
    <xf numFmtId="168" fontId="29" fillId="0" borderId="46" xfId="97" applyNumberFormat="1" applyFont="1" applyFill="1" applyBorder="1" applyAlignment="1">
      <alignment vertical="center"/>
    </xf>
    <xf numFmtId="0" fontId="11" fillId="0" borderId="47" xfId="97" applyFont="1" applyBorder="1" applyAlignment="1">
      <alignment vertical="center"/>
    </xf>
    <xf numFmtId="3" fontId="41" fillId="0" borderId="47" xfId="97" applyNumberFormat="1" applyFont="1" applyBorder="1" applyAlignment="1">
      <alignment vertical="center"/>
    </xf>
    <xf numFmtId="0" fontId="41" fillId="0" borderId="0" xfId="97" applyFont="1" applyAlignment="1">
      <alignment vertical="center"/>
    </xf>
    <xf numFmtId="0" fontId="11" fillId="0" borderId="48" xfId="97" applyFont="1" applyBorder="1" applyAlignment="1">
      <alignment vertical="center"/>
    </xf>
    <xf numFmtId="3" fontId="41" fillId="0" borderId="48"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9" xfId="97" applyNumberFormat="1" applyFont="1" applyBorder="1" applyAlignment="1">
      <alignment vertical="center"/>
    </xf>
    <xf numFmtId="3" fontId="41" fillId="0" borderId="50"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51" xfId="97" applyFont="1" applyBorder="1" applyAlignment="1">
      <alignment vertical="center"/>
    </xf>
    <xf numFmtId="169" fontId="41" fillId="0" borderId="52" xfId="97" applyNumberFormat="1" applyFont="1" applyBorder="1" applyAlignment="1">
      <alignment vertical="center"/>
    </xf>
    <xf numFmtId="10" fontId="41" fillId="0" borderId="53" xfId="97" applyNumberFormat="1" applyFont="1" applyBorder="1" applyAlignment="1">
      <alignment vertical="center"/>
    </xf>
    <xf numFmtId="9" fontId="41" fillId="0" borderId="52" xfId="97" applyNumberFormat="1" applyFont="1" applyBorder="1" applyAlignment="1">
      <alignment vertical="center"/>
    </xf>
    <xf numFmtId="0" fontId="11" fillId="0" borderId="31" xfId="97" applyFont="1" applyBorder="1" applyAlignment="1">
      <alignment vertical="center"/>
    </xf>
    <xf numFmtId="3" fontId="41" fillId="0" borderId="46" xfId="97" applyNumberFormat="1" applyFont="1" applyBorder="1" applyAlignment="1">
      <alignment vertical="center"/>
    </xf>
    <xf numFmtId="0" fontId="11" fillId="0" borderId="25" xfId="97" applyFont="1" applyBorder="1" applyAlignment="1">
      <alignment vertical="center"/>
    </xf>
    <xf numFmtId="10" fontId="41" fillId="0" borderId="54" xfId="97" applyNumberFormat="1" applyFont="1" applyBorder="1" applyAlignment="1">
      <alignment vertical="center"/>
    </xf>
    <xf numFmtId="10" fontId="41" fillId="0" borderId="47"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5" xfId="97" applyFont="1" applyBorder="1" applyAlignment="1">
      <alignment vertical="center"/>
    </xf>
    <xf numFmtId="10" fontId="41" fillId="0" borderId="51"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4" fillId="0" borderId="0" xfId="97" applyFont="1" applyAlignment="1">
      <alignment vertical="center"/>
    </xf>
    <xf numFmtId="0" fontId="64"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5" fillId="0" borderId="0" xfId="97" applyFont="1" applyBorder="1" applyAlignment="1">
      <alignment vertical="center"/>
    </xf>
    <xf numFmtId="168" fontId="66" fillId="0" borderId="0" xfId="97" applyNumberFormat="1" applyFont="1" applyBorder="1" applyAlignment="1">
      <alignment horizontal="center" vertical="center"/>
    </xf>
    <xf numFmtId="168" fontId="66" fillId="24" borderId="0" xfId="97" applyNumberFormat="1" applyFont="1" applyFill="1" applyBorder="1" applyAlignment="1">
      <alignment horizontal="center" vertical="center"/>
    </xf>
    <xf numFmtId="0" fontId="65"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173" fontId="11" fillId="0" borderId="0" xfId="97" applyNumberFormat="1" applyFont="1" applyAlignment="1">
      <alignment vertical="center"/>
    </xf>
    <xf numFmtId="0" fontId="62" fillId="24" borderId="0" xfId="97"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24" borderId="34" xfId="2" applyFont="1" applyFill="1" applyBorder="1" applyAlignment="1">
      <alignment horizontal="justify"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3" fillId="0" borderId="0" xfId="0" applyFont="1" applyFill="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0" borderId="1" xfId="86"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xf numFmtId="0" fontId="0" fillId="0" borderId="1" xfId="0" applyFill="1" applyBorder="1" applyAlignment="1">
      <alignment vertical="center"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4" fillId="24" borderId="1" xfId="0" quotePrefix="1" applyNumberFormat="1" applyFont="1" applyFill="1" applyBorder="1" applyAlignment="1">
      <alignment horizontal="center" vertical="center" wrapText="1"/>
    </xf>
    <xf numFmtId="49" fontId="74"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174" fontId="74" fillId="24" borderId="1" xfId="0" applyNumberFormat="1" applyFont="1" applyFill="1" applyBorder="1" applyAlignment="1">
      <alignment horizontal="center" vertical="center" wrapText="1"/>
    </xf>
    <xf numFmtId="3" fontId="74" fillId="24" borderId="1" xfId="0" applyNumberFormat="1" applyFont="1" applyFill="1" applyBorder="1" applyAlignment="1">
      <alignment horizontal="center" vertical="center" wrapText="1"/>
    </xf>
    <xf numFmtId="3" fontId="75" fillId="24" borderId="1" xfId="0" applyNumberFormat="1" applyFont="1" applyFill="1" applyBorder="1" applyAlignment="1">
      <alignment horizontal="center" vertical="center" wrapText="1"/>
    </xf>
    <xf numFmtId="0"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0" xfId="49" applyFont="1" applyFill="1"/>
    <xf numFmtId="0" fontId="36" fillId="24" borderId="3" xfId="49" applyFont="1" applyFill="1" applyBorder="1"/>
    <xf numFmtId="0" fontId="36" fillId="24" borderId="1" xfId="49" applyFont="1" applyFill="1" applyBorder="1"/>
    <xf numFmtId="0" fontId="36" fillId="24" borderId="4" xfId="49" applyFont="1" applyFill="1" applyBorder="1"/>
    <xf numFmtId="0" fontId="36" fillId="24" borderId="20" xfId="49" applyFont="1" applyFill="1" applyBorder="1"/>
    <xf numFmtId="0" fontId="42"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34" xfId="2" applyFont="1" applyFill="1" applyBorder="1" applyAlignment="1">
      <alignment horizontal="left" vertical="top" wrapText="1"/>
    </xf>
    <xf numFmtId="0" fontId="41" fillId="0" borderId="33" xfId="2" applyFont="1" applyFill="1" applyBorder="1" applyAlignment="1">
      <alignment horizontal="left" vertical="center" wrapText="1"/>
    </xf>
    <xf numFmtId="0" fontId="41" fillId="0" borderId="34" xfId="2"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0" fontId="4" fillId="0" borderId="0" xfId="1" applyFont="1" applyAlignment="1">
      <alignment horizontal="center" vertical="center"/>
    </xf>
    <xf numFmtId="0" fontId="10" fillId="0" borderId="0" xfId="1" applyFont="1" applyFill="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28" borderId="1" xfId="2" applyNumberFormat="1" applyFont="1" applyFill="1" applyBorder="1" applyAlignment="1">
      <alignment horizontal="center" vertical="center" wrapText="1"/>
    </xf>
    <xf numFmtId="0" fontId="11" fillId="28" borderId="1" xfId="2"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9" fontId="11" fillId="28"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8"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1" fillId="0" borderId="1" xfId="97" applyFont="1" applyFill="1" applyBorder="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41" fillId="0" borderId="0" xfId="97"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 xfId="2" applyFont="1" applyFill="1" applyBorder="1" applyAlignment="1">
      <alignment horizontal="center"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1689363.070211228</c:v>
                </c:pt>
                <c:pt idx="1">
                  <c:v>1243313.978408451</c:v>
                </c:pt>
                <c:pt idx="2">
                  <c:v>1110707.740863017</c:v>
                </c:pt>
                <c:pt idx="3">
                  <c:v>1008709.4138691855</c:v>
                </c:pt>
                <c:pt idx="4">
                  <c:v>916051.50829414709</c:v>
                </c:pt>
                <c:pt idx="5">
                  <c:v>831881.98919316183</c:v>
                </c:pt>
                <c:pt idx="6">
                  <c:v>754433.52273046435</c:v>
                </c:pt>
                <c:pt idx="7">
                  <c:v>685104.99817001983</c:v>
                </c:pt>
                <c:pt idx="8">
                  <c:v>622131.32384454249</c:v>
                </c:pt>
                <c:pt idx="9">
                  <c:v>564932.01731527667</c:v>
                </c:pt>
                <c:pt idx="10">
                  <c:v>512230.50806658779</c:v>
                </c:pt>
                <c:pt idx="11">
                  <c:v>504794.66397536726</c:v>
                </c:pt>
                <c:pt idx="12">
                  <c:v>457867.54065867694</c:v>
                </c:pt>
                <c:pt idx="13">
                  <c:v>415728.30658375635</c:v>
                </c:pt>
                <c:pt idx="14">
                  <c:v>377459.77960032108</c:v>
                </c:pt>
                <c:pt idx="15">
                  <c:v>342707.35891779664</c:v>
                </c:pt>
                <c:pt idx="16">
                  <c:v>311148.81082764751</c:v>
                </c:pt>
                <c:pt idx="17">
                  <c:v>282491.32917745237</c:v>
                </c:pt>
                <c:pt idx="18">
                  <c:v>256251.67777379649</c:v>
                </c:pt>
                <c:pt idx="19">
                  <c:v>232648.32239196487</c:v>
                </c:pt>
              </c:numCache>
            </c:numRef>
          </c:val>
          <c:smooth val="0"/>
          <c:extLst>
            <c:ext xmlns:c16="http://schemas.microsoft.com/office/drawing/2014/chart" uri="{C3380CC4-5D6E-409C-BE32-E72D297353CC}">
              <c16:uniqueId val="{00000000-5727-40CC-9C70-836B0FE744E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-802136.92978877202</c:v>
                </c:pt>
                <c:pt idx="1">
                  <c:v>441177.04861967894</c:v>
                </c:pt>
                <c:pt idx="2">
                  <c:v>1551884.789482696</c:v>
                </c:pt>
                <c:pt idx="3">
                  <c:v>2560594.2033518814</c:v>
                </c:pt>
                <c:pt idx="4">
                  <c:v>3476645.7116460283</c:v>
                </c:pt>
                <c:pt idx="5">
                  <c:v>4308527.7008391898</c:v>
                </c:pt>
                <c:pt idx="6">
                  <c:v>5062961.2235696539</c:v>
                </c:pt>
                <c:pt idx="7">
                  <c:v>5748066.221739674</c:v>
                </c:pt>
                <c:pt idx="8">
                  <c:v>6370197.5455842167</c:v>
                </c:pt>
                <c:pt idx="9">
                  <c:v>6935129.5628994936</c:v>
                </c:pt>
                <c:pt idx="10">
                  <c:v>7447360.0709660817</c:v>
                </c:pt>
                <c:pt idx="11">
                  <c:v>7952154.734941449</c:v>
                </c:pt>
                <c:pt idx="12">
                  <c:v>8410022.275600126</c:v>
                </c:pt>
                <c:pt idx="13">
                  <c:v>8825750.5821838826</c:v>
                </c:pt>
                <c:pt idx="14">
                  <c:v>9203210.361784203</c:v>
                </c:pt>
                <c:pt idx="15">
                  <c:v>9545917.720702</c:v>
                </c:pt>
                <c:pt idx="16">
                  <c:v>9857066.5315296482</c:v>
                </c:pt>
                <c:pt idx="17">
                  <c:v>10139557.8607071</c:v>
                </c:pt>
                <c:pt idx="18">
                  <c:v>10395809.538480897</c:v>
                </c:pt>
                <c:pt idx="19">
                  <c:v>10628457.860872861</c:v>
                </c:pt>
              </c:numCache>
            </c:numRef>
          </c:val>
          <c:smooth val="0"/>
          <c:extLst>
            <c:ext xmlns:c16="http://schemas.microsoft.com/office/drawing/2014/chart" uri="{C3380CC4-5D6E-409C-BE32-E72D297353CC}">
              <c16:uniqueId val="{00000001-5727-40CC-9C70-836B0FE744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15" activeCellId="2" sqref="A9:C9 A12:C12 A15:C15"/>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20" style="112" customWidth="1"/>
    <col min="7" max="7" width="25.5703125" style="112" customWidth="1"/>
    <col min="8" max="8" width="16.42578125" style="112" customWidth="1"/>
    <col min="9" max="16384" width="9.140625" style="112"/>
  </cols>
  <sheetData>
    <row r="1" spans="1:21" s="78" customFormat="1" ht="18.75" customHeight="1" x14ac:dyDescent="0.2">
      <c r="A1" s="91"/>
      <c r="C1" s="92" t="s">
        <v>69</v>
      </c>
    </row>
    <row r="2" spans="1:21" s="78" customFormat="1" ht="18.75" customHeight="1" x14ac:dyDescent="0.3">
      <c r="A2" s="91"/>
      <c r="C2" s="93" t="s">
        <v>10</v>
      </c>
    </row>
    <row r="3" spans="1:21" s="78" customFormat="1" ht="18.75" x14ac:dyDescent="0.3">
      <c r="A3" s="94"/>
      <c r="C3" s="93" t="s">
        <v>68</v>
      </c>
    </row>
    <row r="4" spans="1:21" s="78" customFormat="1" ht="18.75" x14ac:dyDescent="0.3">
      <c r="A4" s="94"/>
      <c r="G4" s="93"/>
    </row>
    <row r="5" spans="1:21" s="78" customFormat="1" ht="15.75" x14ac:dyDescent="0.25">
      <c r="A5" s="361" t="s">
        <v>588</v>
      </c>
      <c r="B5" s="361"/>
      <c r="C5" s="361"/>
      <c r="D5" s="95"/>
      <c r="E5" s="95"/>
      <c r="F5" s="95"/>
      <c r="G5" s="95"/>
      <c r="H5" s="95"/>
      <c r="I5" s="95"/>
    </row>
    <row r="6" spans="1:21" s="78" customFormat="1" ht="18.75" x14ac:dyDescent="0.3">
      <c r="A6" s="94"/>
      <c r="G6" s="93"/>
    </row>
    <row r="7" spans="1:21" s="78" customFormat="1" ht="18.75" x14ac:dyDescent="0.2">
      <c r="A7" s="365" t="s">
        <v>9</v>
      </c>
      <c r="B7" s="365"/>
      <c r="C7" s="365"/>
      <c r="D7" s="77"/>
      <c r="E7" s="77"/>
      <c r="F7" s="77"/>
      <c r="G7" s="77"/>
      <c r="H7" s="77"/>
      <c r="I7" s="77"/>
      <c r="J7" s="77"/>
      <c r="K7" s="77"/>
      <c r="L7" s="77"/>
      <c r="M7" s="77"/>
      <c r="N7" s="77"/>
      <c r="O7" s="77"/>
      <c r="P7" s="77"/>
      <c r="Q7" s="77"/>
      <c r="R7" s="77"/>
      <c r="S7" s="77"/>
      <c r="T7" s="77"/>
      <c r="U7" s="77"/>
    </row>
    <row r="8" spans="1:21" s="78" customFormat="1" ht="18.75" x14ac:dyDescent="0.2">
      <c r="A8" s="115"/>
      <c r="B8" s="115"/>
      <c r="C8" s="115"/>
      <c r="D8" s="115"/>
      <c r="E8" s="115"/>
      <c r="F8" s="115"/>
      <c r="G8" s="115"/>
      <c r="H8" s="77"/>
      <c r="I8" s="77"/>
      <c r="J8" s="77"/>
      <c r="K8" s="77"/>
      <c r="L8" s="77"/>
      <c r="M8" s="77"/>
      <c r="N8" s="77"/>
      <c r="O8" s="77"/>
      <c r="P8" s="77"/>
      <c r="Q8" s="77"/>
      <c r="R8" s="77"/>
      <c r="S8" s="77"/>
      <c r="T8" s="77"/>
      <c r="U8" s="77"/>
    </row>
    <row r="9" spans="1:21" s="78" customFormat="1" ht="18.75" x14ac:dyDescent="0.2">
      <c r="A9" s="367" t="s">
        <v>504</v>
      </c>
      <c r="B9" s="367"/>
      <c r="C9" s="367"/>
      <c r="D9" s="76"/>
      <c r="E9" s="76"/>
      <c r="F9" s="76"/>
      <c r="G9" s="76"/>
      <c r="H9" s="77"/>
      <c r="I9" s="77"/>
      <c r="J9" s="77"/>
      <c r="K9" s="77"/>
      <c r="L9" s="77"/>
      <c r="M9" s="77"/>
      <c r="N9" s="77"/>
      <c r="O9" s="77"/>
      <c r="P9" s="77"/>
      <c r="Q9" s="77"/>
      <c r="R9" s="77"/>
      <c r="S9" s="77"/>
      <c r="T9" s="77"/>
      <c r="U9" s="77"/>
    </row>
    <row r="10" spans="1:21" s="78" customFormat="1" ht="18.75" x14ac:dyDescent="0.2">
      <c r="A10" s="366" t="s">
        <v>8</v>
      </c>
      <c r="B10" s="366"/>
      <c r="C10" s="366"/>
      <c r="D10" s="96"/>
      <c r="E10" s="96"/>
      <c r="F10" s="96"/>
      <c r="G10" s="96"/>
      <c r="H10" s="77"/>
      <c r="I10" s="77"/>
      <c r="J10" s="77"/>
      <c r="K10" s="77"/>
      <c r="L10" s="77"/>
      <c r="M10" s="77"/>
      <c r="N10" s="77"/>
      <c r="O10" s="77"/>
      <c r="P10" s="77"/>
      <c r="Q10" s="77"/>
      <c r="R10" s="77"/>
      <c r="S10" s="77"/>
      <c r="T10" s="77"/>
      <c r="U10" s="77"/>
    </row>
    <row r="11" spans="1:21" s="78" customFormat="1" ht="18.75" x14ac:dyDescent="0.2">
      <c r="A11" s="115"/>
      <c r="B11" s="115"/>
      <c r="C11" s="115"/>
      <c r="D11" s="115"/>
      <c r="E11" s="115"/>
      <c r="F11" s="115"/>
      <c r="G11" s="115"/>
      <c r="H11" s="77"/>
      <c r="I11" s="77"/>
      <c r="J11" s="77"/>
      <c r="K11" s="77"/>
      <c r="L11" s="77"/>
      <c r="M11" s="77"/>
      <c r="N11" s="77"/>
      <c r="O11" s="77"/>
      <c r="P11" s="77"/>
      <c r="Q11" s="77"/>
      <c r="R11" s="77"/>
      <c r="S11" s="77"/>
      <c r="T11" s="77"/>
      <c r="U11" s="77"/>
    </row>
    <row r="12" spans="1:21" s="78" customFormat="1" ht="18.75" x14ac:dyDescent="0.2">
      <c r="A12" s="475" t="s">
        <v>548</v>
      </c>
      <c r="B12" s="475"/>
      <c r="C12" s="475"/>
      <c r="D12" s="76"/>
      <c r="E12" s="76"/>
      <c r="F12" s="76"/>
      <c r="G12" s="76"/>
      <c r="H12" s="77"/>
      <c r="I12" s="77"/>
      <c r="J12" s="77"/>
      <c r="K12" s="77"/>
      <c r="L12" s="77"/>
      <c r="M12" s="77"/>
      <c r="N12" s="77"/>
      <c r="O12" s="77"/>
      <c r="P12" s="77"/>
      <c r="Q12" s="77"/>
      <c r="R12" s="77"/>
      <c r="S12" s="77"/>
      <c r="T12" s="77"/>
      <c r="U12" s="77"/>
    </row>
    <row r="13" spans="1:21" s="78" customFormat="1" ht="18.75" x14ac:dyDescent="0.2">
      <c r="A13" s="366" t="s">
        <v>7</v>
      </c>
      <c r="B13" s="366"/>
      <c r="C13" s="366"/>
      <c r="D13" s="96"/>
      <c r="E13" s="96"/>
      <c r="F13" s="96"/>
      <c r="G13" s="96"/>
      <c r="H13" s="77"/>
      <c r="I13" s="77"/>
      <c r="J13" s="77"/>
      <c r="K13" s="77"/>
      <c r="L13" s="77"/>
      <c r="M13" s="77"/>
      <c r="N13" s="77"/>
      <c r="O13" s="77"/>
      <c r="P13" s="77"/>
      <c r="Q13" s="77"/>
      <c r="R13" s="77"/>
      <c r="S13" s="77"/>
      <c r="T13" s="77"/>
      <c r="U13" s="77"/>
    </row>
    <row r="14" spans="1:21" s="98" customFormat="1" ht="15.75" customHeight="1" x14ac:dyDescent="0.2">
      <c r="A14" s="166"/>
      <c r="B14" s="166"/>
      <c r="C14" s="166"/>
      <c r="D14" s="97"/>
      <c r="E14" s="97"/>
      <c r="F14" s="97"/>
      <c r="G14" s="97"/>
      <c r="H14" s="97"/>
      <c r="I14" s="97"/>
      <c r="J14" s="97"/>
      <c r="K14" s="97"/>
      <c r="L14" s="97"/>
      <c r="M14" s="97"/>
      <c r="N14" s="97"/>
      <c r="O14" s="97"/>
      <c r="P14" s="97"/>
      <c r="Q14" s="97"/>
      <c r="R14" s="97"/>
      <c r="S14" s="97"/>
      <c r="T14" s="97"/>
      <c r="U14" s="97"/>
    </row>
    <row r="15" spans="1:21" s="99" customFormat="1" ht="44.25" customHeight="1" x14ac:dyDescent="0.2">
      <c r="A15" s="476" t="s">
        <v>490</v>
      </c>
      <c r="B15" s="476"/>
      <c r="C15" s="476"/>
      <c r="D15" s="76"/>
      <c r="E15" s="76"/>
      <c r="F15" s="76"/>
      <c r="G15" s="76"/>
      <c r="H15" s="76"/>
      <c r="I15" s="76"/>
      <c r="J15" s="76"/>
      <c r="K15" s="76"/>
      <c r="L15" s="76"/>
      <c r="M15" s="76"/>
      <c r="N15" s="76"/>
      <c r="O15" s="76"/>
      <c r="P15" s="76"/>
      <c r="Q15" s="76"/>
      <c r="R15" s="76"/>
      <c r="S15" s="76"/>
      <c r="T15" s="76"/>
      <c r="U15" s="76"/>
    </row>
    <row r="16" spans="1:21" s="99" customFormat="1" ht="15" customHeight="1" x14ac:dyDescent="0.2">
      <c r="A16" s="362" t="s">
        <v>6</v>
      </c>
      <c r="B16" s="362"/>
      <c r="C16" s="362"/>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100"/>
      <c r="B17" s="100"/>
      <c r="C17" s="100"/>
      <c r="D17" s="100"/>
      <c r="E17" s="100"/>
      <c r="F17" s="100"/>
      <c r="G17" s="100"/>
      <c r="H17" s="100"/>
      <c r="I17" s="100"/>
      <c r="J17" s="100"/>
      <c r="K17" s="100"/>
      <c r="L17" s="100"/>
      <c r="M17" s="100"/>
      <c r="N17" s="100"/>
      <c r="O17" s="100"/>
      <c r="P17" s="100"/>
      <c r="Q17" s="100"/>
      <c r="R17" s="100"/>
    </row>
    <row r="18" spans="1:21" s="99" customFormat="1" ht="15" customHeight="1" x14ac:dyDescent="0.2">
      <c r="A18" s="363" t="s">
        <v>437</v>
      </c>
      <c r="B18" s="364"/>
      <c r="C18" s="364"/>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9" customHeight="1" x14ac:dyDescent="0.2">
      <c r="A22" s="107" t="s">
        <v>65</v>
      </c>
      <c r="B22" s="108" t="s">
        <v>294</v>
      </c>
      <c r="C22" s="104" t="s">
        <v>479</v>
      </c>
      <c r="D22" s="105"/>
      <c r="E22" s="105"/>
      <c r="F22" s="105"/>
      <c r="G22" s="105"/>
      <c r="H22" s="97"/>
      <c r="I22" s="97"/>
      <c r="J22" s="97"/>
      <c r="K22" s="97"/>
      <c r="L22" s="97"/>
      <c r="M22" s="97"/>
      <c r="N22" s="97"/>
      <c r="O22" s="97"/>
      <c r="P22" s="97"/>
      <c r="Q22" s="97"/>
      <c r="R22" s="97"/>
      <c r="S22" s="106"/>
      <c r="T22" s="106"/>
      <c r="U22" s="106"/>
    </row>
    <row r="23" spans="1:21" s="99" customFormat="1" ht="41.25" customHeight="1" x14ac:dyDescent="0.2">
      <c r="A23" s="107" t="s">
        <v>63</v>
      </c>
      <c r="B23" s="109" t="s">
        <v>64</v>
      </c>
      <c r="C23" s="104" t="s">
        <v>478</v>
      </c>
      <c r="D23" s="105"/>
      <c r="E23" s="105"/>
      <c r="F23" s="105"/>
      <c r="G23" s="105"/>
      <c r="H23" s="97"/>
      <c r="I23" s="97"/>
      <c r="J23" s="97"/>
      <c r="K23" s="97"/>
      <c r="L23" s="97"/>
      <c r="M23" s="97"/>
      <c r="N23" s="97"/>
      <c r="O23" s="97"/>
      <c r="P23" s="97"/>
      <c r="Q23" s="97"/>
      <c r="R23" s="97"/>
      <c r="S23" s="106"/>
      <c r="T23" s="106"/>
      <c r="U23" s="106"/>
    </row>
    <row r="24" spans="1:21" s="99" customFormat="1" ht="22.5" customHeight="1" x14ac:dyDescent="0.2">
      <c r="A24" s="358"/>
      <c r="B24" s="359"/>
      <c r="C24" s="360"/>
      <c r="D24" s="105"/>
      <c r="E24" s="105"/>
      <c r="F24" s="105"/>
      <c r="G24" s="105"/>
      <c r="H24" s="97"/>
      <c r="I24" s="97"/>
      <c r="J24" s="97"/>
      <c r="K24" s="97"/>
      <c r="L24" s="97"/>
      <c r="M24" s="97"/>
      <c r="N24" s="97"/>
      <c r="O24" s="97"/>
      <c r="P24" s="97"/>
      <c r="Q24" s="97"/>
      <c r="R24" s="97"/>
      <c r="S24" s="106"/>
      <c r="T24" s="106"/>
      <c r="U24" s="106"/>
    </row>
    <row r="25" spans="1:21" s="99" customFormat="1" ht="58.5" customHeight="1" x14ac:dyDescent="0.2">
      <c r="A25" s="107" t="s">
        <v>62</v>
      </c>
      <c r="B25" s="110" t="s">
        <v>387</v>
      </c>
      <c r="C25" s="104" t="s">
        <v>483</v>
      </c>
      <c r="D25" s="105"/>
      <c r="E25" s="105"/>
      <c r="F25" s="105"/>
      <c r="G25" s="97"/>
      <c r="H25" s="97"/>
      <c r="I25" s="97"/>
      <c r="J25" s="97"/>
      <c r="K25" s="97"/>
      <c r="L25" s="97"/>
      <c r="M25" s="97"/>
      <c r="N25" s="97"/>
      <c r="O25" s="97"/>
      <c r="P25" s="97"/>
      <c r="Q25" s="97"/>
      <c r="R25" s="106"/>
      <c r="S25" s="106"/>
      <c r="T25" s="106"/>
      <c r="U25" s="106"/>
    </row>
    <row r="26" spans="1:21" s="99" customFormat="1" ht="42.75" customHeight="1" x14ac:dyDescent="0.2">
      <c r="A26" s="107" t="s">
        <v>61</v>
      </c>
      <c r="B26" s="110" t="s">
        <v>75</v>
      </c>
      <c r="C26" s="104" t="s">
        <v>544</v>
      </c>
      <c r="D26" s="105"/>
      <c r="E26" s="105"/>
      <c r="F26" s="105"/>
      <c r="G26" s="97"/>
      <c r="H26" s="97"/>
      <c r="I26" s="97"/>
      <c r="J26" s="97"/>
      <c r="K26" s="97"/>
      <c r="L26" s="97"/>
      <c r="M26" s="97"/>
      <c r="N26" s="97"/>
      <c r="O26" s="97"/>
      <c r="P26" s="97"/>
      <c r="Q26" s="97"/>
      <c r="R26" s="106"/>
      <c r="S26" s="106"/>
      <c r="T26" s="106"/>
      <c r="U26" s="106"/>
    </row>
    <row r="27" spans="1:21" s="99" customFormat="1" ht="51.75" customHeight="1" x14ac:dyDescent="0.2">
      <c r="A27" s="107" t="s">
        <v>59</v>
      </c>
      <c r="B27" s="110" t="s">
        <v>74</v>
      </c>
      <c r="C27" s="104" t="s">
        <v>545</v>
      </c>
      <c r="D27" s="105"/>
      <c r="E27" s="105"/>
      <c r="F27" s="105"/>
      <c r="G27" s="97"/>
      <c r="H27" s="97"/>
      <c r="I27" s="97"/>
      <c r="J27" s="97"/>
      <c r="K27" s="97"/>
      <c r="L27" s="97"/>
      <c r="M27" s="97"/>
      <c r="N27" s="97"/>
      <c r="O27" s="97"/>
      <c r="P27" s="97"/>
      <c r="Q27" s="97"/>
      <c r="R27" s="106"/>
      <c r="S27" s="106"/>
      <c r="T27" s="106"/>
      <c r="U27" s="106"/>
    </row>
    <row r="28" spans="1:21" s="99" customFormat="1" ht="42.75" customHeight="1" x14ac:dyDescent="0.2">
      <c r="A28" s="107" t="s">
        <v>58</v>
      </c>
      <c r="B28" s="110" t="s">
        <v>388</v>
      </c>
      <c r="C28" s="104" t="s">
        <v>456</v>
      </c>
      <c r="D28" s="105"/>
      <c r="E28" s="105"/>
      <c r="F28" s="105"/>
      <c r="G28" s="97"/>
      <c r="H28" s="97"/>
      <c r="I28" s="97"/>
      <c r="J28" s="97"/>
      <c r="K28" s="97"/>
      <c r="L28" s="97"/>
      <c r="M28" s="97"/>
      <c r="N28" s="97"/>
      <c r="O28" s="97"/>
      <c r="P28" s="97"/>
      <c r="Q28" s="97"/>
      <c r="R28" s="106"/>
      <c r="S28" s="106"/>
      <c r="T28" s="106"/>
      <c r="U28" s="106"/>
    </row>
    <row r="29" spans="1:21" s="99" customFormat="1" ht="51.75" customHeight="1" x14ac:dyDescent="0.2">
      <c r="A29" s="107" t="s">
        <v>56</v>
      </c>
      <c r="B29" s="110" t="s">
        <v>389</v>
      </c>
      <c r="C29" s="104" t="s">
        <v>456</v>
      </c>
      <c r="D29" s="105"/>
      <c r="E29" s="105"/>
      <c r="F29" s="105"/>
      <c r="G29" s="97"/>
      <c r="H29" s="97"/>
      <c r="I29" s="97"/>
      <c r="J29" s="97"/>
      <c r="K29" s="97"/>
      <c r="L29" s="97"/>
      <c r="M29" s="97"/>
      <c r="N29" s="97"/>
      <c r="O29" s="97"/>
      <c r="P29" s="97"/>
      <c r="Q29" s="97"/>
      <c r="R29" s="106"/>
      <c r="S29" s="106"/>
      <c r="T29" s="106"/>
      <c r="U29" s="106"/>
    </row>
    <row r="30" spans="1:21" s="99" customFormat="1" ht="51.75" customHeight="1" x14ac:dyDescent="0.2">
      <c r="A30" s="107" t="s">
        <v>54</v>
      </c>
      <c r="B30" s="110" t="s">
        <v>390</v>
      </c>
      <c r="C30" s="104" t="s">
        <v>456</v>
      </c>
      <c r="D30" s="105"/>
      <c r="E30" s="105"/>
      <c r="F30" s="105"/>
      <c r="G30" s="97"/>
      <c r="H30" s="97"/>
      <c r="I30" s="97"/>
      <c r="J30" s="97"/>
      <c r="K30" s="97"/>
      <c r="L30" s="97"/>
      <c r="M30" s="97"/>
      <c r="N30" s="97"/>
      <c r="O30" s="97"/>
      <c r="P30" s="97"/>
      <c r="Q30" s="97"/>
      <c r="R30" s="106"/>
      <c r="S30" s="106"/>
      <c r="T30" s="106"/>
      <c r="U30" s="106"/>
    </row>
    <row r="31" spans="1:21" s="99" customFormat="1" ht="51.75" customHeight="1" x14ac:dyDescent="0.2">
      <c r="A31" s="107" t="s">
        <v>73</v>
      </c>
      <c r="B31" s="110" t="s">
        <v>391</v>
      </c>
      <c r="C31" s="104" t="s">
        <v>547</v>
      </c>
      <c r="D31" s="105"/>
      <c r="E31" s="105"/>
      <c r="F31" s="105"/>
      <c r="G31" s="97"/>
      <c r="H31" s="97"/>
      <c r="I31" s="97"/>
      <c r="J31" s="97"/>
      <c r="K31" s="97"/>
      <c r="L31" s="97"/>
      <c r="M31" s="97"/>
      <c r="N31" s="97"/>
      <c r="O31" s="97"/>
      <c r="P31" s="97"/>
      <c r="Q31" s="97"/>
      <c r="R31" s="106"/>
      <c r="S31" s="106"/>
      <c r="T31" s="106"/>
      <c r="U31" s="106"/>
    </row>
    <row r="32" spans="1:21" s="99" customFormat="1" ht="51.75" customHeight="1" x14ac:dyDescent="0.2">
      <c r="A32" s="107" t="s">
        <v>71</v>
      </c>
      <c r="B32" s="110" t="s">
        <v>392</v>
      </c>
      <c r="C32" s="104" t="s">
        <v>456</v>
      </c>
      <c r="D32" s="105"/>
      <c r="E32" s="105"/>
      <c r="F32" s="105"/>
      <c r="G32" s="97"/>
      <c r="H32" s="97"/>
      <c r="I32" s="97"/>
      <c r="J32" s="97"/>
      <c r="K32" s="97"/>
      <c r="L32" s="97"/>
      <c r="M32" s="97"/>
      <c r="N32" s="97"/>
      <c r="O32" s="97"/>
      <c r="P32" s="97"/>
      <c r="Q32" s="97"/>
      <c r="R32" s="106"/>
      <c r="S32" s="106"/>
      <c r="T32" s="106"/>
      <c r="U32" s="106"/>
    </row>
    <row r="33" spans="1:21" s="99" customFormat="1" ht="101.25" customHeight="1" x14ac:dyDescent="0.2">
      <c r="A33" s="107" t="s">
        <v>70</v>
      </c>
      <c r="B33" s="110" t="s">
        <v>393</v>
      </c>
      <c r="C33" s="104" t="s">
        <v>482</v>
      </c>
      <c r="D33" s="105"/>
      <c r="E33" s="105"/>
      <c r="F33" s="105"/>
      <c r="G33" s="97"/>
      <c r="H33" s="97"/>
      <c r="I33" s="97"/>
      <c r="J33" s="97"/>
      <c r="K33" s="97"/>
      <c r="L33" s="97"/>
      <c r="M33" s="97"/>
      <c r="N33" s="97"/>
      <c r="O33" s="97"/>
      <c r="P33" s="97"/>
      <c r="Q33" s="97"/>
      <c r="R33" s="106"/>
      <c r="S33" s="106"/>
      <c r="T33" s="106"/>
      <c r="U33" s="106"/>
    </row>
    <row r="34" spans="1:21" ht="111" customHeight="1" x14ac:dyDescent="0.25">
      <c r="A34" s="107" t="s">
        <v>407</v>
      </c>
      <c r="B34" s="110" t="s">
        <v>394</v>
      </c>
      <c r="C34" s="104" t="s">
        <v>456</v>
      </c>
      <c r="D34" s="111"/>
      <c r="E34" s="111"/>
      <c r="F34" s="111"/>
      <c r="G34" s="111"/>
      <c r="H34" s="111"/>
      <c r="I34" s="111"/>
      <c r="J34" s="111"/>
      <c r="K34" s="111"/>
      <c r="L34" s="111"/>
      <c r="M34" s="111"/>
      <c r="N34" s="111"/>
      <c r="O34" s="111"/>
      <c r="P34" s="111"/>
      <c r="Q34" s="111"/>
      <c r="R34" s="111"/>
      <c r="S34" s="111"/>
      <c r="T34" s="111"/>
      <c r="U34" s="111"/>
    </row>
    <row r="35" spans="1:21" ht="58.5" customHeight="1" x14ac:dyDescent="0.25">
      <c r="A35" s="107" t="s">
        <v>397</v>
      </c>
      <c r="B35" s="110" t="s">
        <v>72</v>
      </c>
      <c r="C35" s="104" t="s">
        <v>456</v>
      </c>
      <c r="D35" s="111"/>
      <c r="E35" s="111"/>
      <c r="F35" s="111"/>
      <c r="G35" s="111"/>
      <c r="H35" s="111"/>
      <c r="I35" s="111"/>
      <c r="J35" s="111"/>
      <c r="K35" s="111"/>
      <c r="L35" s="111"/>
      <c r="M35" s="111"/>
      <c r="N35" s="111"/>
      <c r="O35" s="111"/>
      <c r="P35" s="111"/>
      <c r="Q35" s="111"/>
      <c r="R35" s="111"/>
      <c r="S35" s="111"/>
      <c r="T35" s="111"/>
      <c r="U35" s="111"/>
    </row>
    <row r="36" spans="1:21" ht="51.75" customHeight="1" x14ac:dyDescent="0.25">
      <c r="A36" s="107" t="s">
        <v>408</v>
      </c>
      <c r="B36" s="110" t="s">
        <v>395</v>
      </c>
      <c r="C36" s="104" t="s">
        <v>456</v>
      </c>
      <c r="D36" s="111"/>
      <c r="E36" s="111"/>
      <c r="F36" s="111"/>
      <c r="G36" s="111"/>
      <c r="H36" s="111"/>
      <c r="I36" s="111"/>
      <c r="J36" s="111"/>
      <c r="K36" s="111"/>
      <c r="L36" s="111"/>
      <c r="M36" s="111"/>
      <c r="N36" s="111"/>
      <c r="O36" s="111"/>
      <c r="P36" s="111"/>
      <c r="Q36" s="111"/>
      <c r="R36" s="111"/>
      <c r="S36" s="111"/>
      <c r="T36" s="111"/>
      <c r="U36" s="111"/>
    </row>
    <row r="37" spans="1:21" ht="43.5" customHeight="1" x14ac:dyDescent="0.25">
      <c r="A37" s="107" t="s">
        <v>398</v>
      </c>
      <c r="B37" s="110" t="s">
        <v>396</v>
      </c>
      <c r="C37" s="104" t="s">
        <v>547</v>
      </c>
      <c r="D37" s="111"/>
      <c r="E37" s="111"/>
      <c r="F37" s="111"/>
      <c r="G37" s="111"/>
      <c r="H37" s="111"/>
      <c r="I37" s="111"/>
      <c r="J37" s="111"/>
      <c r="K37" s="111"/>
      <c r="L37" s="111"/>
      <c r="M37" s="111"/>
      <c r="N37" s="111"/>
      <c r="O37" s="111"/>
      <c r="P37" s="111"/>
      <c r="Q37" s="111"/>
      <c r="R37" s="111"/>
      <c r="S37" s="111"/>
      <c r="T37" s="111"/>
      <c r="U37" s="111"/>
    </row>
    <row r="38" spans="1:21" ht="43.5" customHeight="1" x14ac:dyDescent="0.25">
      <c r="A38" s="107" t="s">
        <v>409</v>
      </c>
      <c r="B38" s="110" t="s">
        <v>230</v>
      </c>
      <c r="C38" s="104" t="s">
        <v>456</v>
      </c>
      <c r="D38" s="111"/>
      <c r="E38" s="111"/>
      <c r="F38" s="111"/>
      <c r="G38" s="111"/>
      <c r="H38" s="111"/>
      <c r="I38" s="111"/>
      <c r="J38" s="111"/>
      <c r="K38" s="111"/>
      <c r="L38" s="111"/>
      <c r="M38" s="111"/>
      <c r="N38" s="111"/>
      <c r="O38" s="111"/>
      <c r="P38" s="111"/>
      <c r="Q38" s="111"/>
      <c r="R38" s="111"/>
      <c r="S38" s="111"/>
      <c r="T38" s="111"/>
      <c r="U38" s="111"/>
    </row>
    <row r="39" spans="1:21" ht="23.25" customHeight="1" x14ac:dyDescent="0.25">
      <c r="A39" s="358"/>
      <c r="B39" s="359"/>
      <c r="C39" s="360"/>
      <c r="D39" s="111"/>
      <c r="E39" s="111"/>
      <c r="F39" s="111"/>
      <c r="G39" s="111"/>
      <c r="H39" s="111"/>
      <c r="I39" s="111"/>
      <c r="J39" s="111"/>
      <c r="K39" s="111"/>
      <c r="L39" s="111"/>
      <c r="M39" s="111"/>
      <c r="N39" s="111"/>
      <c r="O39" s="111"/>
      <c r="P39" s="111"/>
      <c r="Q39" s="111"/>
      <c r="R39" s="111"/>
      <c r="S39" s="111"/>
      <c r="T39" s="111"/>
      <c r="U39" s="111"/>
    </row>
    <row r="40" spans="1:21" ht="77.25" customHeight="1" x14ac:dyDescent="0.25">
      <c r="A40" s="107" t="s">
        <v>399</v>
      </c>
      <c r="B40" s="110" t="s">
        <v>450</v>
      </c>
      <c r="C40" s="104" t="s">
        <v>579</v>
      </c>
      <c r="D40" s="111"/>
      <c r="E40" s="111"/>
      <c r="F40" s="111"/>
      <c r="G40" s="111"/>
      <c r="H40" s="111"/>
      <c r="I40" s="111"/>
      <c r="J40" s="111"/>
      <c r="K40" s="111"/>
      <c r="L40" s="111"/>
      <c r="M40" s="111"/>
      <c r="N40" s="111"/>
      <c r="O40" s="111"/>
      <c r="P40" s="111"/>
      <c r="Q40" s="111"/>
      <c r="R40" s="111"/>
      <c r="S40" s="111"/>
      <c r="T40" s="111"/>
      <c r="U40" s="111"/>
    </row>
    <row r="41" spans="1:21" ht="105.75" customHeight="1" x14ac:dyDescent="0.25">
      <c r="A41" s="107" t="s">
        <v>410</v>
      </c>
      <c r="B41" s="110" t="s">
        <v>432</v>
      </c>
      <c r="C41" s="104" t="s">
        <v>455</v>
      </c>
      <c r="D41" s="111"/>
      <c r="E41" s="111"/>
      <c r="F41" s="111"/>
      <c r="G41" s="111"/>
      <c r="H41" s="111"/>
      <c r="I41" s="111"/>
      <c r="J41" s="111"/>
      <c r="K41" s="111"/>
      <c r="L41" s="111"/>
      <c r="M41" s="111"/>
      <c r="N41" s="111"/>
      <c r="O41" s="111"/>
      <c r="P41" s="111"/>
      <c r="Q41" s="111"/>
      <c r="R41" s="111"/>
      <c r="S41" s="111"/>
      <c r="T41" s="111"/>
      <c r="U41" s="111"/>
    </row>
    <row r="42" spans="1:21" ht="83.25" customHeight="1" x14ac:dyDescent="0.25">
      <c r="A42" s="107" t="s">
        <v>400</v>
      </c>
      <c r="B42" s="110" t="s">
        <v>447</v>
      </c>
      <c r="C42" s="104" t="s">
        <v>455</v>
      </c>
      <c r="D42" s="111"/>
      <c r="E42" s="111"/>
      <c r="F42" s="111"/>
      <c r="G42" s="111"/>
      <c r="H42" s="111"/>
      <c r="I42" s="111"/>
      <c r="J42" s="111"/>
      <c r="K42" s="111"/>
      <c r="L42" s="111"/>
      <c r="M42" s="111"/>
      <c r="N42" s="111"/>
      <c r="O42" s="111"/>
      <c r="P42" s="111"/>
      <c r="Q42" s="111"/>
      <c r="R42" s="111"/>
      <c r="S42" s="111"/>
      <c r="T42" s="111"/>
      <c r="U42" s="111"/>
    </row>
    <row r="43" spans="1:21" ht="186" customHeight="1" x14ac:dyDescent="0.25">
      <c r="A43" s="107" t="s">
        <v>413</v>
      </c>
      <c r="B43" s="110" t="s">
        <v>414</v>
      </c>
      <c r="C43" s="104" t="s">
        <v>455</v>
      </c>
      <c r="D43" s="111"/>
      <c r="E43" s="111"/>
      <c r="F43" s="111"/>
      <c r="G43" s="111"/>
      <c r="H43" s="111"/>
      <c r="I43" s="111"/>
      <c r="J43" s="111"/>
      <c r="K43" s="111"/>
      <c r="L43" s="111"/>
      <c r="M43" s="111"/>
      <c r="N43" s="111"/>
      <c r="O43" s="111"/>
      <c r="P43" s="111"/>
      <c r="Q43" s="111"/>
      <c r="R43" s="111"/>
      <c r="S43" s="111"/>
      <c r="T43" s="111"/>
      <c r="U43" s="111"/>
    </row>
    <row r="44" spans="1:21" ht="111" customHeight="1" x14ac:dyDescent="0.25">
      <c r="A44" s="107" t="s">
        <v>401</v>
      </c>
      <c r="B44" s="110" t="s">
        <v>438</v>
      </c>
      <c r="C44" s="104" t="s">
        <v>493</v>
      </c>
      <c r="D44" s="111"/>
      <c r="E44" s="111"/>
      <c r="F44" s="111"/>
      <c r="G44" s="111"/>
      <c r="H44" s="111"/>
      <c r="I44" s="111"/>
      <c r="J44" s="111"/>
      <c r="K44" s="111"/>
      <c r="L44" s="111"/>
      <c r="M44" s="111"/>
      <c r="N44" s="111"/>
      <c r="O44" s="111"/>
      <c r="P44" s="111"/>
      <c r="Q44" s="111"/>
      <c r="R44" s="111"/>
      <c r="S44" s="111"/>
      <c r="T44" s="111"/>
      <c r="U44" s="111"/>
    </row>
    <row r="45" spans="1:21" ht="120" customHeight="1" x14ac:dyDescent="0.25">
      <c r="A45" s="107" t="s">
        <v>433</v>
      </c>
      <c r="B45" s="110" t="s">
        <v>439</v>
      </c>
      <c r="C45" s="104" t="s">
        <v>455</v>
      </c>
      <c r="D45" s="111"/>
      <c r="E45" s="111"/>
      <c r="F45" s="111"/>
      <c r="G45" s="111"/>
      <c r="H45" s="111"/>
      <c r="I45" s="111"/>
      <c r="J45" s="111"/>
      <c r="K45" s="111"/>
      <c r="L45" s="111"/>
      <c r="M45" s="111"/>
      <c r="N45" s="111"/>
      <c r="O45" s="111"/>
      <c r="P45" s="111"/>
      <c r="Q45" s="111"/>
      <c r="R45" s="111"/>
      <c r="S45" s="111"/>
      <c r="T45" s="111"/>
      <c r="U45" s="111"/>
    </row>
    <row r="46" spans="1:21" ht="101.25" customHeight="1" x14ac:dyDescent="0.25">
      <c r="A46" s="107" t="s">
        <v>402</v>
      </c>
      <c r="B46" s="110" t="s">
        <v>440</v>
      </c>
      <c r="C46" s="104" t="s">
        <v>455</v>
      </c>
      <c r="D46" s="111"/>
      <c r="E46" s="111"/>
      <c r="F46" s="111"/>
      <c r="G46" s="111"/>
      <c r="H46" s="111"/>
      <c r="I46" s="111"/>
      <c r="J46" s="111"/>
      <c r="K46" s="111"/>
      <c r="L46" s="111"/>
      <c r="M46" s="111"/>
      <c r="N46" s="111"/>
      <c r="O46" s="111"/>
      <c r="P46" s="111"/>
      <c r="Q46" s="111"/>
      <c r="R46" s="111"/>
      <c r="S46" s="111"/>
      <c r="T46" s="111"/>
      <c r="U46" s="111"/>
    </row>
    <row r="47" spans="1:21" ht="18.75" customHeight="1" x14ac:dyDescent="0.25">
      <c r="A47" s="358"/>
      <c r="B47" s="359"/>
      <c r="C47" s="360"/>
      <c r="D47" s="111"/>
      <c r="E47" s="111"/>
      <c r="F47" s="111"/>
      <c r="G47" s="111"/>
      <c r="H47" s="111"/>
      <c r="I47" s="111"/>
      <c r="J47" s="111"/>
      <c r="K47" s="111"/>
      <c r="L47" s="111"/>
      <c r="M47" s="111"/>
      <c r="N47" s="111"/>
      <c r="O47" s="111"/>
      <c r="P47" s="111"/>
      <c r="Q47" s="111"/>
      <c r="R47" s="111"/>
      <c r="S47" s="111"/>
      <c r="T47" s="111"/>
      <c r="U47" s="111"/>
    </row>
    <row r="48" spans="1:21" ht="75.75" customHeight="1" x14ac:dyDescent="0.25">
      <c r="A48" s="107" t="s">
        <v>434</v>
      </c>
      <c r="B48" s="110" t="s">
        <v>448</v>
      </c>
      <c r="C48" s="113">
        <f>'6.2. Паспорт фин осв ввод '!AC24</f>
        <v>0</v>
      </c>
      <c r="D48" s="111"/>
      <c r="E48" s="111"/>
      <c r="F48" s="111"/>
      <c r="G48" s="111"/>
      <c r="H48" s="111"/>
      <c r="I48" s="111"/>
      <c r="J48" s="111"/>
      <c r="K48" s="111"/>
      <c r="L48" s="111"/>
      <c r="M48" s="111"/>
      <c r="N48" s="111"/>
      <c r="O48" s="111"/>
      <c r="P48" s="111"/>
      <c r="Q48" s="111"/>
      <c r="R48" s="111"/>
      <c r="S48" s="111"/>
      <c r="T48" s="111"/>
      <c r="U48" s="111"/>
    </row>
    <row r="49" spans="1:21" ht="71.25" customHeight="1" x14ac:dyDescent="0.25">
      <c r="A49" s="107" t="s">
        <v>403</v>
      </c>
      <c r="B49" s="110" t="s">
        <v>449</v>
      </c>
      <c r="C49" s="113">
        <f>'6.2. Паспорт фин осв ввод '!AC30</f>
        <v>0</v>
      </c>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1" customWidth="1"/>
    <col min="9" max="9" width="20.5703125" style="112" customWidth="1"/>
    <col min="10" max="10" width="20.5703125" style="121" customWidth="1"/>
    <col min="11" max="11" width="16" style="112" customWidth="1"/>
    <col min="12" max="12" width="20.5703125" style="112" customWidth="1"/>
    <col min="13" max="13" width="21.28515625" style="121"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78" customFormat="1" ht="15.75" x14ac:dyDescent="0.2">
      <c r="A5" s="94"/>
      <c r="H5" s="116"/>
      <c r="J5" s="116"/>
      <c r="M5" s="116"/>
    </row>
    <row r="6" spans="1:28" s="78" customFormat="1" ht="18.75" x14ac:dyDescent="0.2">
      <c r="A6" s="365" t="s">
        <v>9</v>
      </c>
      <c r="B6" s="365"/>
      <c r="C6" s="365"/>
      <c r="D6" s="365"/>
      <c r="E6" s="365"/>
      <c r="F6" s="365"/>
      <c r="G6" s="365"/>
      <c r="H6" s="365"/>
      <c r="I6" s="365"/>
      <c r="J6" s="365"/>
      <c r="K6" s="365"/>
      <c r="L6" s="365"/>
      <c r="M6" s="365"/>
      <c r="N6" s="365"/>
      <c r="O6" s="365"/>
      <c r="P6" s="365"/>
      <c r="Q6" s="365"/>
      <c r="R6" s="365"/>
      <c r="S6" s="365"/>
      <c r="T6" s="77"/>
      <c r="U6" s="77"/>
      <c r="V6" s="77"/>
      <c r="W6" s="77"/>
      <c r="X6" s="77"/>
      <c r="Y6" s="77"/>
      <c r="Z6" s="77"/>
      <c r="AA6" s="77"/>
      <c r="AB6" s="77"/>
    </row>
    <row r="7" spans="1:28" s="78" customFormat="1" ht="18.75" x14ac:dyDescent="0.2">
      <c r="A7" s="365"/>
      <c r="B7" s="365"/>
      <c r="C7" s="365"/>
      <c r="D7" s="365"/>
      <c r="E7" s="365"/>
      <c r="F7" s="365"/>
      <c r="G7" s="365"/>
      <c r="H7" s="365"/>
      <c r="I7" s="365"/>
      <c r="J7" s="365"/>
      <c r="K7" s="365"/>
      <c r="L7" s="365"/>
      <c r="M7" s="365"/>
      <c r="N7" s="365"/>
      <c r="O7" s="365"/>
      <c r="P7" s="365"/>
      <c r="Q7" s="365"/>
      <c r="R7" s="365"/>
      <c r="S7" s="365"/>
      <c r="T7" s="77"/>
      <c r="U7" s="77"/>
      <c r="V7" s="77"/>
      <c r="W7" s="77"/>
      <c r="X7" s="77"/>
      <c r="Y7" s="77"/>
      <c r="Z7" s="77"/>
      <c r="AA7" s="77"/>
      <c r="AB7" s="77"/>
    </row>
    <row r="8" spans="1:28" s="78"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77"/>
      <c r="U8" s="77"/>
      <c r="V8" s="77"/>
      <c r="W8" s="77"/>
      <c r="X8" s="77"/>
      <c r="Y8" s="77"/>
      <c r="Z8" s="77"/>
      <c r="AA8" s="77"/>
      <c r="AB8" s="77"/>
    </row>
    <row r="9" spans="1:28" s="78" customFormat="1" ht="18.75" x14ac:dyDescent="0.2">
      <c r="A9" s="366" t="s">
        <v>8</v>
      </c>
      <c r="B9" s="366"/>
      <c r="C9" s="366"/>
      <c r="D9" s="366"/>
      <c r="E9" s="366"/>
      <c r="F9" s="366"/>
      <c r="G9" s="366"/>
      <c r="H9" s="366"/>
      <c r="I9" s="366"/>
      <c r="J9" s="366"/>
      <c r="K9" s="366"/>
      <c r="L9" s="366"/>
      <c r="M9" s="366"/>
      <c r="N9" s="366"/>
      <c r="O9" s="366"/>
      <c r="P9" s="366"/>
      <c r="Q9" s="366"/>
      <c r="R9" s="366"/>
      <c r="S9" s="366"/>
      <c r="T9" s="77"/>
      <c r="U9" s="77"/>
      <c r="V9" s="77"/>
      <c r="W9" s="77"/>
      <c r="X9" s="77"/>
      <c r="Y9" s="77"/>
      <c r="Z9" s="77"/>
      <c r="AA9" s="77"/>
      <c r="AB9" s="77"/>
    </row>
    <row r="10" spans="1:28" s="78" customFormat="1" ht="18.75" x14ac:dyDescent="0.2">
      <c r="A10" s="365"/>
      <c r="B10" s="365"/>
      <c r="C10" s="365"/>
      <c r="D10" s="365"/>
      <c r="E10" s="365"/>
      <c r="F10" s="365"/>
      <c r="G10" s="365"/>
      <c r="H10" s="365"/>
      <c r="I10" s="365"/>
      <c r="J10" s="365"/>
      <c r="K10" s="365"/>
      <c r="L10" s="365"/>
      <c r="M10" s="365"/>
      <c r="N10" s="365"/>
      <c r="O10" s="365"/>
      <c r="P10" s="365"/>
      <c r="Q10" s="365"/>
      <c r="R10" s="365"/>
      <c r="S10" s="365"/>
      <c r="T10" s="77"/>
      <c r="U10" s="77"/>
      <c r="V10" s="77"/>
      <c r="W10" s="77"/>
      <c r="X10" s="77"/>
      <c r="Y10" s="77"/>
      <c r="Z10" s="77"/>
      <c r="AA10" s="77"/>
      <c r="AB10" s="77"/>
    </row>
    <row r="11" spans="1:28" s="78" customFormat="1" ht="18.75" x14ac:dyDescent="0.2">
      <c r="A11" s="367" t="str">
        <f>'1. паспорт местоположение'!A12:C12</f>
        <v>K_NS3300.KL.0032</v>
      </c>
      <c r="B11" s="367"/>
      <c r="C11" s="367"/>
      <c r="D11" s="367"/>
      <c r="E11" s="367"/>
      <c r="F11" s="367"/>
      <c r="G11" s="367"/>
      <c r="H11" s="367"/>
      <c r="I11" s="367"/>
      <c r="J11" s="367"/>
      <c r="K11" s="367"/>
      <c r="L11" s="367"/>
      <c r="M11" s="367"/>
      <c r="N11" s="367"/>
      <c r="O11" s="367"/>
      <c r="P11" s="367"/>
      <c r="Q11" s="367"/>
      <c r="R11" s="367"/>
      <c r="S11" s="367"/>
      <c r="T11" s="77"/>
      <c r="U11" s="77"/>
      <c r="V11" s="77"/>
      <c r="W11" s="77"/>
      <c r="X11" s="77"/>
      <c r="Y11" s="77"/>
      <c r="Z11" s="77"/>
      <c r="AA11" s="77"/>
      <c r="AB11" s="77"/>
    </row>
    <row r="12" spans="1:28" s="78"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77"/>
      <c r="U12" s="77"/>
      <c r="V12" s="77"/>
      <c r="W12" s="77"/>
      <c r="X12" s="77"/>
      <c r="Y12" s="77"/>
      <c r="Z12" s="77"/>
      <c r="AA12" s="77"/>
      <c r="AB12" s="77"/>
    </row>
    <row r="13" spans="1:28" s="98"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70"/>
      <c r="U13" s="170"/>
      <c r="V13" s="170"/>
      <c r="W13" s="170"/>
      <c r="X13" s="170"/>
      <c r="Y13" s="170"/>
      <c r="Z13" s="170"/>
      <c r="AA13" s="170"/>
      <c r="AB13" s="170"/>
    </row>
    <row r="14" spans="1:28" s="99" customFormat="1" ht="18" customHeight="1" x14ac:dyDescent="0.2">
      <c r="A14" s="367"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7"/>
      <c r="C14" s="367"/>
      <c r="D14" s="367"/>
      <c r="E14" s="367"/>
      <c r="F14" s="367"/>
      <c r="G14" s="367"/>
      <c r="H14" s="367"/>
      <c r="I14" s="367"/>
      <c r="J14" s="367"/>
      <c r="K14" s="367"/>
      <c r="L14" s="367"/>
      <c r="M14" s="367"/>
      <c r="N14" s="367"/>
      <c r="O14" s="367"/>
      <c r="P14" s="367"/>
      <c r="Q14" s="367"/>
      <c r="R14" s="367"/>
      <c r="S14" s="367"/>
      <c r="T14" s="76"/>
      <c r="U14" s="76"/>
      <c r="V14" s="76"/>
      <c r="W14" s="76"/>
      <c r="X14" s="76"/>
      <c r="Y14" s="76"/>
      <c r="Z14" s="76"/>
      <c r="AA14" s="76"/>
      <c r="AB14" s="76"/>
    </row>
    <row r="15" spans="1:28" s="99"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96"/>
      <c r="U15" s="96"/>
      <c r="V15" s="96"/>
      <c r="W15" s="96"/>
      <c r="X15" s="96"/>
      <c r="Y15" s="96"/>
      <c r="Z15" s="96"/>
      <c r="AA15" s="96"/>
      <c r="AB15" s="96"/>
    </row>
    <row r="16" spans="1:28" s="99"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71"/>
      <c r="U16" s="171"/>
      <c r="V16" s="171"/>
      <c r="W16" s="171"/>
      <c r="X16" s="171"/>
      <c r="Y16" s="171"/>
    </row>
    <row r="17" spans="1:28" s="99" customFormat="1" ht="45.75" customHeight="1" x14ac:dyDescent="0.2">
      <c r="A17" s="363" t="s">
        <v>412</v>
      </c>
      <c r="B17" s="363"/>
      <c r="C17" s="363"/>
      <c r="D17" s="363"/>
      <c r="E17" s="363"/>
      <c r="F17" s="363"/>
      <c r="G17" s="363"/>
      <c r="H17" s="363"/>
      <c r="I17" s="363"/>
      <c r="J17" s="363"/>
      <c r="K17" s="363"/>
      <c r="L17" s="363"/>
      <c r="M17" s="363"/>
      <c r="N17" s="363"/>
      <c r="O17" s="363"/>
      <c r="P17" s="363"/>
      <c r="Q17" s="363"/>
      <c r="R17" s="363"/>
      <c r="S17" s="363"/>
      <c r="T17" s="101"/>
      <c r="U17" s="101"/>
      <c r="V17" s="101"/>
      <c r="W17" s="101"/>
      <c r="X17" s="101"/>
      <c r="Y17" s="101"/>
      <c r="Z17" s="101"/>
      <c r="AA17" s="101"/>
      <c r="AB17" s="101"/>
    </row>
    <row r="18" spans="1:28" s="99"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71"/>
      <c r="U18" s="171"/>
      <c r="V18" s="171"/>
      <c r="W18" s="171"/>
      <c r="X18" s="171"/>
      <c r="Y18" s="171"/>
    </row>
    <row r="19" spans="1:28" s="99" customFormat="1" ht="30.75" customHeight="1" x14ac:dyDescent="0.2">
      <c r="A19" s="370" t="s">
        <v>5</v>
      </c>
      <c r="B19" s="370" t="s">
        <v>100</v>
      </c>
      <c r="C19" s="375" t="s">
        <v>309</v>
      </c>
      <c r="D19" s="370" t="s">
        <v>308</v>
      </c>
      <c r="E19" s="370" t="s">
        <v>99</v>
      </c>
      <c r="F19" s="370" t="s">
        <v>98</v>
      </c>
      <c r="G19" s="370" t="s">
        <v>304</v>
      </c>
      <c r="H19" s="372" t="s">
        <v>97</v>
      </c>
      <c r="I19" s="370" t="s">
        <v>96</v>
      </c>
      <c r="J19" s="372" t="s">
        <v>95</v>
      </c>
      <c r="K19" s="370" t="s">
        <v>94</v>
      </c>
      <c r="L19" s="370" t="s">
        <v>93</v>
      </c>
      <c r="M19" s="372" t="s">
        <v>92</v>
      </c>
      <c r="N19" s="370" t="s">
        <v>91</v>
      </c>
      <c r="O19" s="370" t="s">
        <v>90</v>
      </c>
      <c r="P19" s="370" t="s">
        <v>89</v>
      </c>
      <c r="Q19" s="370" t="s">
        <v>307</v>
      </c>
      <c r="R19" s="370"/>
      <c r="S19" s="371" t="s">
        <v>406</v>
      </c>
      <c r="T19" s="171"/>
      <c r="U19" s="171"/>
      <c r="V19" s="171"/>
      <c r="W19" s="171"/>
      <c r="X19" s="171"/>
      <c r="Y19" s="171"/>
    </row>
    <row r="20" spans="1:28" s="99" customFormat="1" ht="157.5" x14ac:dyDescent="0.2">
      <c r="A20" s="370"/>
      <c r="B20" s="370"/>
      <c r="C20" s="376"/>
      <c r="D20" s="370"/>
      <c r="E20" s="370"/>
      <c r="F20" s="370"/>
      <c r="G20" s="370"/>
      <c r="H20" s="372"/>
      <c r="I20" s="370"/>
      <c r="J20" s="372"/>
      <c r="K20" s="370"/>
      <c r="L20" s="370"/>
      <c r="M20" s="372"/>
      <c r="N20" s="370"/>
      <c r="O20" s="370"/>
      <c r="P20" s="370"/>
      <c r="Q20" s="168" t="s">
        <v>305</v>
      </c>
      <c r="R20" s="117" t="s">
        <v>306</v>
      </c>
      <c r="S20" s="371"/>
      <c r="T20" s="170"/>
      <c r="U20" s="170"/>
      <c r="V20" s="170"/>
      <c r="W20" s="170"/>
      <c r="X20" s="170"/>
      <c r="Y20" s="170"/>
      <c r="Z20" s="106"/>
      <c r="AA20" s="106"/>
      <c r="AB20" s="106"/>
    </row>
    <row r="21" spans="1:28" s="99" customFormat="1" ht="18.75" x14ac:dyDescent="0.2">
      <c r="A21" s="168">
        <v>1</v>
      </c>
      <c r="B21" s="118">
        <v>2</v>
      </c>
      <c r="C21" s="168">
        <v>3</v>
      </c>
      <c r="D21" s="118">
        <v>4</v>
      </c>
      <c r="E21" s="168">
        <v>5</v>
      </c>
      <c r="F21" s="118">
        <v>6</v>
      </c>
      <c r="G21" s="168">
        <v>7</v>
      </c>
      <c r="H21" s="119">
        <v>8</v>
      </c>
      <c r="I21" s="168">
        <v>9</v>
      </c>
      <c r="J21" s="119">
        <v>10</v>
      </c>
      <c r="K21" s="168">
        <v>11</v>
      </c>
      <c r="L21" s="118">
        <v>12</v>
      </c>
      <c r="M21" s="169">
        <v>13</v>
      </c>
      <c r="N21" s="118">
        <v>14</v>
      </c>
      <c r="O21" s="168">
        <v>15</v>
      </c>
      <c r="P21" s="118">
        <v>16</v>
      </c>
      <c r="Q21" s="168">
        <v>17</v>
      </c>
      <c r="R21" s="118">
        <v>18</v>
      </c>
      <c r="S21" s="168">
        <v>19</v>
      </c>
      <c r="T21" s="170"/>
      <c r="U21" s="170"/>
      <c r="V21" s="170"/>
      <c r="W21" s="170"/>
      <c r="X21" s="170"/>
      <c r="Y21" s="170"/>
      <c r="Z21" s="106"/>
      <c r="AA21" s="106"/>
      <c r="AB21" s="106"/>
    </row>
    <row r="22" spans="1:28" s="174" customFormat="1" ht="231" customHeight="1" x14ac:dyDescent="0.2">
      <c r="A22" s="269">
        <v>1</v>
      </c>
      <c r="B22" s="270" t="s">
        <v>498</v>
      </c>
      <c r="C22" s="270" t="s">
        <v>455</v>
      </c>
      <c r="D22" s="270" t="s">
        <v>486</v>
      </c>
      <c r="E22" s="271" t="s">
        <v>503</v>
      </c>
      <c r="F22" s="271" t="s">
        <v>499</v>
      </c>
      <c r="G22" s="271" t="s">
        <v>500</v>
      </c>
      <c r="H22" s="272">
        <v>0.62780999999999998</v>
      </c>
      <c r="I22" s="270">
        <v>0</v>
      </c>
      <c r="J22" s="272">
        <v>0.62780999999999998</v>
      </c>
      <c r="K22" s="270">
        <v>10</v>
      </c>
      <c r="L22" s="270" t="s">
        <v>501</v>
      </c>
      <c r="M22" s="270">
        <v>1260</v>
      </c>
      <c r="N22" s="270">
        <v>2</v>
      </c>
      <c r="O22" s="270"/>
      <c r="P22" s="270"/>
      <c r="Q22" s="271" t="s">
        <v>502</v>
      </c>
      <c r="R22" s="272"/>
      <c r="S22" s="273">
        <v>2.1610559999999999</v>
      </c>
      <c r="T22" s="172"/>
      <c r="U22" s="172"/>
      <c r="V22" s="172"/>
      <c r="W22" s="172"/>
      <c r="X22" s="172"/>
      <c r="Y22" s="172"/>
      <c r="Z22" s="173"/>
      <c r="AA22" s="173"/>
      <c r="AB22" s="173"/>
    </row>
    <row r="23" spans="1:28" x14ac:dyDescent="0.25">
      <c r="A23" s="111"/>
      <c r="B23" s="111"/>
      <c r="C23" s="111"/>
      <c r="D23" s="111"/>
      <c r="E23" s="111"/>
      <c r="F23" s="111"/>
      <c r="G23" s="111"/>
      <c r="H23" s="120"/>
      <c r="I23" s="111"/>
      <c r="J23" s="120"/>
      <c r="K23" s="111"/>
      <c r="L23" s="111"/>
      <c r="M23" s="120"/>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0"/>
      <c r="I24" s="111"/>
      <c r="J24" s="120"/>
      <c r="K24" s="111"/>
      <c r="L24" s="111"/>
      <c r="M24" s="120"/>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0"/>
      <c r="I25" s="111"/>
      <c r="J25" s="120"/>
      <c r="K25" s="111"/>
      <c r="L25" s="111"/>
      <c r="M25" s="120"/>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0"/>
      <c r="I26" s="111"/>
      <c r="J26" s="120"/>
      <c r="K26" s="111"/>
      <c r="L26" s="111"/>
      <c r="M26" s="120"/>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0"/>
      <c r="I27" s="111"/>
      <c r="J27" s="120"/>
      <c r="K27" s="111"/>
      <c r="L27" s="111"/>
      <c r="M27" s="120"/>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0"/>
      <c r="I28" s="111"/>
      <c r="J28" s="120"/>
      <c r="K28" s="111"/>
      <c r="L28" s="111"/>
      <c r="M28" s="120"/>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0"/>
      <c r="I29" s="111"/>
      <c r="J29" s="120"/>
      <c r="K29" s="111"/>
      <c r="L29" s="111"/>
      <c r="M29" s="120"/>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0"/>
      <c r="I30" s="111"/>
      <c r="J30" s="120"/>
      <c r="K30" s="111"/>
      <c r="L30" s="111"/>
      <c r="M30" s="120"/>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0"/>
      <c r="I31" s="111"/>
      <c r="J31" s="120"/>
      <c r="K31" s="111"/>
      <c r="L31" s="111"/>
      <c r="M31" s="120"/>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0"/>
      <c r="I32" s="111"/>
      <c r="J32" s="120"/>
      <c r="K32" s="111"/>
      <c r="L32" s="111"/>
      <c r="M32" s="120"/>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0"/>
      <c r="I33" s="111"/>
      <c r="J33" s="120"/>
      <c r="K33" s="111"/>
      <c r="L33" s="111"/>
      <c r="M33" s="120"/>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0"/>
      <c r="I34" s="111"/>
      <c r="J34" s="120"/>
      <c r="K34" s="111"/>
      <c r="L34" s="111"/>
      <c r="M34" s="120"/>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0"/>
      <c r="I35" s="111"/>
      <c r="J35" s="120"/>
      <c r="K35" s="111"/>
      <c r="L35" s="111"/>
      <c r="M35" s="120"/>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0"/>
      <c r="I36" s="111"/>
      <c r="J36" s="120"/>
      <c r="K36" s="111"/>
      <c r="L36" s="111"/>
      <c r="M36" s="120"/>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0"/>
      <c r="I37" s="111"/>
      <c r="J37" s="120"/>
      <c r="K37" s="111"/>
      <c r="L37" s="111"/>
      <c r="M37" s="120"/>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0"/>
      <c r="I38" s="111"/>
      <c r="J38" s="120"/>
      <c r="K38" s="111"/>
      <c r="L38" s="111"/>
      <c r="M38" s="120"/>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0"/>
      <c r="I39" s="111"/>
      <c r="J39" s="120"/>
      <c r="K39" s="111"/>
      <c r="L39" s="111"/>
      <c r="M39" s="120"/>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0"/>
      <c r="I40" s="111"/>
      <c r="J40" s="120"/>
      <c r="K40" s="111"/>
      <c r="L40" s="111"/>
      <c r="M40" s="120"/>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0"/>
      <c r="I41" s="111"/>
      <c r="J41" s="120"/>
      <c r="K41" s="111"/>
      <c r="L41" s="111"/>
      <c r="M41" s="120"/>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0"/>
      <c r="I42" s="111"/>
      <c r="J42" s="120"/>
      <c r="K42" s="111"/>
      <c r="L42" s="111"/>
      <c r="M42" s="120"/>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0"/>
      <c r="I43" s="111"/>
      <c r="J43" s="120"/>
      <c r="K43" s="111"/>
      <c r="L43" s="111"/>
      <c r="M43" s="120"/>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0"/>
      <c r="I44" s="111"/>
      <c r="J44" s="120"/>
      <c r="K44" s="111"/>
      <c r="L44" s="111"/>
      <c r="M44" s="120"/>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0"/>
      <c r="I45" s="111"/>
      <c r="J45" s="120"/>
      <c r="K45" s="111"/>
      <c r="L45" s="111"/>
      <c r="M45" s="120"/>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0"/>
      <c r="I46" s="111"/>
      <c r="J46" s="120"/>
      <c r="K46" s="111"/>
      <c r="L46" s="111"/>
      <c r="M46" s="120"/>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0"/>
      <c r="I47" s="111"/>
      <c r="J47" s="120"/>
      <c r="K47" s="111"/>
      <c r="L47" s="111"/>
      <c r="M47" s="120"/>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0"/>
      <c r="I48" s="111"/>
      <c r="J48" s="120"/>
      <c r="K48" s="111"/>
      <c r="L48" s="111"/>
      <c r="M48" s="120"/>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0"/>
      <c r="I49" s="111"/>
      <c r="J49" s="120"/>
      <c r="K49" s="111"/>
      <c r="L49" s="111"/>
      <c r="M49" s="120"/>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0"/>
      <c r="I50" s="111"/>
      <c r="J50" s="120"/>
      <c r="K50" s="111"/>
      <c r="L50" s="111"/>
      <c r="M50" s="120"/>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0"/>
      <c r="I51" s="111"/>
      <c r="J51" s="120"/>
      <c r="K51" s="111"/>
      <c r="L51" s="111"/>
      <c r="M51" s="120"/>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0"/>
      <c r="I52" s="111"/>
      <c r="J52" s="120"/>
      <c r="K52" s="111"/>
      <c r="L52" s="111"/>
      <c r="M52" s="120"/>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0"/>
      <c r="I53" s="111"/>
      <c r="J53" s="120"/>
      <c r="K53" s="111"/>
      <c r="L53" s="111"/>
      <c r="M53" s="120"/>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0"/>
      <c r="I54" s="111"/>
      <c r="J54" s="120"/>
      <c r="K54" s="111"/>
      <c r="L54" s="111"/>
      <c r="M54" s="120"/>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0"/>
      <c r="I55" s="111"/>
      <c r="J55" s="120"/>
      <c r="K55" s="111"/>
      <c r="L55" s="111"/>
      <c r="M55" s="120"/>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0"/>
      <c r="I56" s="111"/>
      <c r="J56" s="120"/>
      <c r="K56" s="111"/>
      <c r="L56" s="111"/>
      <c r="M56" s="120"/>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0"/>
      <c r="I57" s="111"/>
      <c r="J57" s="120"/>
      <c r="K57" s="111"/>
      <c r="L57" s="111"/>
      <c r="M57" s="120"/>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0"/>
      <c r="I58" s="111"/>
      <c r="J58" s="120"/>
      <c r="K58" s="111"/>
      <c r="L58" s="111"/>
      <c r="M58" s="120"/>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0"/>
      <c r="I59" s="111"/>
      <c r="J59" s="120"/>
      <c r="K59" s="111"/>
      <c r="L59" s="111"/>
      <c r="M59" s="120"/>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0"/>
      <c r="I60" s="111"/>
      <c r="J60" s="120"/>
      <c r="K60" s="111"/>
      <c r="L60" s="111"/>
      <c r="M60" s="120"/>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0"/>
      <c r="I61" s="111"/>
      <c r="J61" s="120"/>
      <c r="K61" s="111"/>
      <c r="L61" s="111"/>
      <c r="M61" s="120"/>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0"/>
      <c r="I62" s="111"/>
      <c r="J62" s="120"/>
      <c r="K62" s="111"/>
      <c r="L62" s="111"/>
      <c r="M62" s="120"/>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0"/>
      <c r="I63" s="111"/>
      <c r="J63" s="120"/>
      <c r="K63" s="111"/>
      <c r="L63" s="111"/>
      <c r="M63" s="120"/>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0"/>
      <c r="I64" s="111"/>
      <c r="J64" s="120"/>
      <c r="K64" s="111"/>
      <c r="L64" s="111"/>
      <c r="M64" s="120"/>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0"/>
      <c r="I65" s="111"/>
      <c r="J65" s="120"/>
      <c r="K65" s="111"/>
      <c r="L65" s="111"/>
      <c r="M65" s="120"/>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0"/>
      <c r="I66" s="111"/>
      <c r="J66" s="120"/>
      <c r="K66" s="111"/>
      <c r="L66" s="111"/>
      <c r="M66" s="120"/>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0"/>
      <c r="I67" s="111"/>
      <c r="J67" s="120"/>
      <c r="K67" s="111"/>
      <c r="L67" s="111"/>
      <c r="M67" s="120"/>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0"/>
      <c r="I68" s="111"/>
      <c r="J68" s="120"/>
      <c r="K68" s="111"/>
      <c r="L68" s="111"/>
      <c r="M68" s="120"/>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0"/>
      <c r="I69" s="111"/>
      <c r="J69" s="120"/>
      <c r="K69" s="111"/>
      <c r="L69" s="111"/>
      <c r="M69" s="120"/>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0"/>
      <c r="I70" s="111"/>
      <c r="J70" s="120"/>
      <c r="K70" s="111"/>
      <c r="L70" s="111"/>
      <c r="M70" s="120"/>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0"/>
      <c r="I71" s="111"/>
      <c r="J71" s="120"/>
      <c r="K71" s="111"/>
      <c r="L71" s="111"/>
      <c r="M71" s="120"/>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0"/>
      <c r="I72" s="111"/>
      <c r="J72" s="120"/>
      <c r="K72" s="111"/>
      <c r="L72" s="111"/>
      <c r="M72" s="120"/>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0"/>
      <c r="I73" s="111"/>
      <c r="J73" s="120"/>
      <c r="K73" s="111"/>
      <c r="L73" s="111"/>
      <c r="M73" s="120"/>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0"/>
      <c r="I74" s="111"/>
      <c r="J74" s="120"/>
      <c r="K74" s="111"/>
      <c r="L74" s="111"/>
      <c r="M74" s="120"/>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0"/>
      <c r="I75" s="111"/>
      <c r="J75" s="120"/>
      <c r="K75" s="111"/>
      <c r="L75" s="111"/>
      <c r="M75" s="120"/>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0"/>
      <c r="I76" s="111"/>
      <c r="J76" s="120"/>
      <c r="K76" s="111"/>
      <c r="L76" s="111"/>
      <c r="M76" s="120"/>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0"/>
      <c r="I77" s="111"/>
      <c r="J77" s="120"/>
      <c r="K77" s="111"/>
      <c r="L77" s="111"/>
      <c r="M77" s="120"/>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0"/>
      <c r="I78" s="111"/>
      <c r="J78" s="120"/>
      <c r="K78" s="111"/>
      <c r="L78" s="111"/>
      <c r="M78" s="120"/>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0"/>
      <c r="I79" s="111"/>
      <c r="J79" s="120"/>
      <c r="K79" s="111"/>
      <c r="L79" s="111"/>
      <c r="M79" s="120"/>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0"/>
      <c r="I80" s="111"/>
      <c r="J80" s="120"/>
      <c r="K80" s="111"/>
      <c r="L80" s="111"/>
      <c r="M80" s="120"/>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0"/>
      <c r="I81" s="111"/>
      <c r="J81" s="120"/>
      <c r="K81" s="111"/>
      <c r="L81" s="111"/>
      <c r="M81" s="120"/>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0"/>
      <c r="I82" s="111"/>
      <c r="J82" s="120"/>
      <c r="K82" s="111"/>
      <c r="L82" s="111"/>
      <c r="M82" s="120"/>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0"/>
      <c r="I83" s="111"/>
      <c r="J83" s="120"/>
      <c r="K83" s="111"/>
      <c r="L83" s="111"/>
      <c r="M83" s="120"/>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0"/>
      <c r="I84" s="111"/>
      <c r="J84" s="120"/>
      <c r="K84" s="111"/>
      <c r="L84" s="111"/>
      <c r="M84" s="120"/>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0"/>
      <c r="I85" s="111"/>
      <c r="J85" s="120"/>
      <c r="K85" s="111"/>
      <c r="L85" s="111"/>
      <c r="M85" s="120"/>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0"/>
      <c r="I86" s="111"/>
      <c r="J86" s="120"/>
      <c r="K86" s="111"/>
      <c r="L86" s="111"/>
      <c r="M86" s="120"/>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0"/>
      <c r="I87" s="111"/>
      <c r="J87" s="120"/>
      <c r="K87" s="111"/>
      <c r="L87" s="111"/>
      <c r="M87" s="120"/>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0"/>
      <c r="I88" s="111"/>
      <c r="J88" s="120"/>
      <c r="K88" s="111"/>
      <c r="L88" s="111"/>
      <c r="M88" s="120"/>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0"/>
      <c r="I89" s="111"/>
      <c r="J89" s="120"/>
      <c r="K89" s="111"/>
      <c r="L89" s="111"/>
      <c r="M89" s="120"/>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0"/>
      <c r="I90" s="111"/>
      <c r="J90" s="120"/>
      <c r="K90" s="111"/>
      <c r="L90" s="111"/>
      <c r="M90" s="120"/>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0"/>
      <c r="I91" s="111"/>
      <c r="J91" s="120"/>
      <c r="K91" s="111"/>
      <c r="L91" s="111"/>
      <c r="M91" s="120"/>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0"/>
      <c r="I92" s="111"/>
      <c r="J92" s="120"/>
      <c r="K92" s="111"/>
      <c r="L92" s="111"/>
      <c r="M92" s="120"/>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0"/>
      <c r="I93" s="111"/>
      <c r="J93" s="120"/>
      <c r="K93" s="111"/>
      <c r="L93" s="111"/>
      <c r="M93" s="120"/>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0"/>
      <c r="I94" s="111"/>
      <c r="J94" s="120"/>
      <c r="K94" s="111"/>
      <c r="L94" s="111"/>
      <c r="M94" s="120"/>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0"/>
      <c r="I95" s="111"/>
      <c r="J95" s="120"/>
      <c r="K95" s="111"/>
      <c r="L95" s="111"/>
      <c r="M95" s="120"/>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0"/>
      <c r="I96" s="111"/>
      <c r="J96" s="120"/>
      <c r="K96" s="111"/>
      <c r="L96" s="111"/>
      <c r="M96" s="120"/>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0"/>
      <c r="I97" s="111"/>
      <c r="J97" s="120"/>
      <c r="K97" s="111"/>
      <c r="L97" s="111"/>
      <c r="M97" s="120"/>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0"/>
      <c r="I98" s="111"/>
      <c r="J98" s="120"/>
      <c r="K98" s="111"/>
      <c r="L98" s="111"/>
      <c r="M98" s="120"/>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0"/>
      <c r="I99" s="111"/>
      <c r="J99" s="120"/>
      <c r="K99" s="111"/>
      <c r="L99" s="111"/>
      <c r="M99" s="120"/>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0"/>
      <c r="I100" s="111"/>
      <c r="J100" s="120"/>
      <c r="K100" s="111"/>
      <c r="L100" s="111"/>
      <c r="M100" s="120"/>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0"/>
      <c r="I101" s="111"/>
      <c r="J101" s="120"/>
      <c r="K101" s="111"/>
      <c r="L101" s="111"/>
      <c r="M101" s="120"/>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0"/>
      <c r="I102" s="111"/>
      <c r="J102" s="120"/>
      <c r="K102" s="111"/>
      <c r="L102" s="111"/>
      <c r="M102" s="120"/>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0"/>
      <c r="I103" s="111"/>
      <c r="J103" s="120"/>
      <c r="K103" s="111"/>
      <c r="L103" s="111"/>
      <c r="M103" s="120"/>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0"/>
      <c r="I104" s="111"/>
      <c r="J104" s="120"/>
      <c r="K104" s="111"/>
      <c r="L104" s="111"/>
      <c r="M104" s="120"/>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0"/>
      <c r="I105" s="111"/>
      <c r="J105" s="120"/>
      <c r="K105" s="111"/>
      <c r="L105" s="111"/>
      <c r="M105" s="120"/>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0"/>
      <c r="I106" s="111"/>
      <c r="J106" s="120"/>
      <c r="K106" s="111"/>
      <c r="L106" s="111"/>
      <c r="M106" s="120"/>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0"/>
      <c r="I107" s="111"/>
      <c r="J107" s="120"/>
      <c r="K107" s="111"/>
      <c r="L107" s="111"/>
      <c r="M107" s="120"/>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0"/>
      <c r="I108" s="111"/>
      <c r="J108" s="120"/>
      <c r="K108" s="111"/>
      <c r="L108" s="111"/>
      <c r="M108" s="120"/>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0"/>
      <c r="I109" s="111"/>
      <c r="J109" s="120"/>
      <c r="K109" s="111"/>
      <c r="L109" s="111"/>
      <c r="M109" s="120"/>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0"/>
      <c r="I110" s="111"/>
      <c r="J110" s="120"/>
      <c r="K110" s="111"/>
      <c r="L110" s="111"/>
      <c r="M110" s="120"/>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0"/>
      <c r="I111" s="111"/>
      <c r="J111" s="120"/>
      <c r="K111" s="111"/>
      <c r="L111" s="111"/>
      <c r="M111" s="120"/>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0"/>
      <c r="I112" s="111"/>
      <c r="J112" s="120"/>
      <c r="K112" s="111"/>
      <c r="L112" s="111"/>
      <c r="M112" s="120"/>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0"/>
      <c r="I113" s="111"/>
      <c r="J113" s="120"/>
      <c r="K113" s="111"/>
      <c r="L113" s="111"/>
      <c r="M113" s="120"/>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0"/>
      <c r="I114" s="111"/>
      <c r="J114" s="120"/>
      <c r="K114" s="111"/>
      <c r="L114" s="111"/>
      <c r="M114" s="120"/>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0"/>
      <c r="I115" s="111"/>
      <c r="J115" s="120"/>
      <c r="K115" s="111"/>
      <c r="L115" s="111"/>
      <c r="M115" s="120"/>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0"/>
      <c r="I116" s="111"/>
      <c r="J116" s="120"/>
      <c r="K116" s="111"/>
      <c r="L116" s="111"/>
      <c r="M116" s="120"/>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0"/>
      <c r="I117" s="111"/>
      <c r="J117" s="120"/>
      <c r="K117" s="111"/>
      <c r="L117" s="111"/>
      <c r="M117" s="120"/>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0"/>
      <c r="I118" s="111"/>
      <c r="J118" s="120"/>
      <c r="K118" s="111"/>
      <c r="L118" s="111"/>
      <c r="M118" s="120"/>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0"/>
      <c r="I119" s="111"/>
      <c r="J119" s="120"/>
      <c r="K119" s="111"/>
      <c r="L119" s="111"/>
      <c r="M119" s="120"/>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0"/>
      <c r="I120" s="111"/>
      <c r="J120" s="120"/>
      <c r="K120" s="111"/>
      <c r="L120" s="111"/>
      <c r="M120" s="120"/>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0"/>
      <c r="I121" s="111"/>
      <c r="J121" s="120"/>
      <c r="K121" s="111"/>
      <c r="L121" s="111"/>
      <c r="M121" s="120"/>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0"/>
      <c r="I122" s="111"/>
      <c r="J122" s="120"/>
      <c r="K122" s="111"/>
      <c r="L122" s="111"/>
      <c r="M122" s="120"/>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0"/>
      <c r="I123" s="111"/>
      <c r="J123" s="120"/>
      <c r="K123" s="111"/>
      <c r="L123" s="111"/>
      <c r="M123" s="120"/>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0"/>
      <c r="I124" s="111"/>
      <c r="J124" s="120"/>
      <c r="K124" s="111"/>
      <c r="L124" s="111"/>
      <c r="M124" s="120"/>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0"/>
      <c r="I125" s="111"/>
      <c r="J125" s="120"/>
      <c r="K125" s="111"/>
      <c r="L125" s="111"/>
      <c r="M125" s="120"/>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0"/>
      <c r="I126" s="111"/>
      <c r="J126" s="120"/>
      <c r="K126" s="111"/>
      <c r="L126" s="111"/>
      <c r="M126" s="120"/>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0"/>
      <c r="I127" s="111"/>
      <c r="J127" s="120"/>
      <c r="K127" s="111"/>
      <c r="L127" s="111"/>
      <c r="M127" s="120"/>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0"/>
      <c r="I128" s="111"/>
      <c r="J128" s="120"/>
      <c r="K128" s="111"/>
      <c r="L128" s="111"/>
      <c r="M128" s="120"/>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0"/>
      <c r="I129" s="111"/>
      <c r="J129" s="120"/>
      <c r="K129" s="111"/>
      <c r="L129" s="111"/>
      <c r="M129" s="120"/>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0"/>
      <c r="I130" s="111"/>
      <c r="J130" s="120"/>
      <c r="K130" s="111"/>
      <c r="L130" s="111"/>
      <c r="M130" s="120"/>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0"/>
      <c r="I131" s="111"/>
      <c r="J131" s="120"/>
      <c r="K131" s="111"/>
      <c r="L131" s="111"/>
      <c r="M131" s="120"/>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0"/>
      <c r="I132" s="111"/>
      <c r="J132" s="120"/>
      <c r="K132" s="111"/>
      <c r="L132" s="111"/>
      <c r="M132" s="120"/>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0"/>
      <c r="I133" s="111"/>
      <c r="J133" s="120"/>
      <c r="K133" s="111"/>
      <c r="L133" s="111"/>
      <c r="M133" s="120"/>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0"/>
      <c r="I134" s="111"/>
      <c r="J134" s="120"/>
      <c r="K134" s="111"/>
      <c r="L134" s="111"/>
      <c r="M134" s="120"/>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0"/>
      <c r="I135" s="111"/>
      <c r="J135" s="120"/>
      <c r="K135" s="111"/>
      <c r="L135" s="111"/>
      <c r="M135" s="120"/>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0"/>
      <c r="I136" s="111"/>
      <c r="J136" s="120"/>
      <c r="K136" s="111"/>
      <c r="L136" s="111"/>
      <c r="M136" s="120"/>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0"/>
      <c r="I137" s="111"/>
      <c r="J137" s="120"/>
      <c r="K137" s="111"/>
      <c r="L137" s="111"/>
      <c r="M137" s="120"/>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0"/>
      <c r="I138" s="111"/>
      <c r="J138" s="120"/>
      <c r="K138" s="111"/>
      <c r="L138" s="111"/>
      <c r="M138" s="120"/>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0"/>
      <c r="I139" s="111"/>
      <c r="J139" s="120"/>
      <c r="K139" s="111"/>
      <c r="L139" s="111"/>
      <c r="M139" s="120"/>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0"/>
      <c r="I140" s="111"/>
      <c r="J140" s="120"/>
      <c r="K140" s="111"/>
      <c r="L140" s="111"/>
      <c r="M140" s="120"/>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0"/>
      <c r="I141" s="111"/>
      <c r="J141" s="120"/>
      <c r="K141" s="111"/>
      <c r="L141" s="111"/>
      <c r="M141" s="120"/>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0"/>
      <c r="I142" s="111"/>
      <c r="J142" s="120"/>
      <c r="K142" s="111"/>
      <c r="L142" s="111"/>
      <c r="M142" s="120"/>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0"/>
      <c r="I143" s="111"/>
      <c r="J143" s="120"/>
      <c r="K143" s="111"/>
      <c r="L143" s="111"/>
      <c r="M143" s="120"/>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0"/>
      <c r="I144" s="111"/>
      <c r="J144" s="120"/>
      <c r="K144" s="111"/>
      <c r="L144" s="111"/>
      <c r="M144" s="120"/>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0"/>
      <c r="I145" s="111"/>
      <c r="J145" s="120"/>
      <c r="K145" s="111"/>
      <c r="L145" s="111"/>
      <c r="M145" s="120"/>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0"/>
      <c r="I146" s="111"/>
      <c r="J146" s="120"/>
      <c r="K146" s="111"/>
      <c r="L146" s="111"/>
      <c r="M146" s="120"/>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0"/>
      <c r="I147" s="111"/>
      <c r="J147" s="120"/>
      <c r="K147" s="111"/>
      <c r="L147" s="111"/>
      <c r="M147" s="120"/>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0"/>
      <c r="I148" s="111"/>
      <c r="J148" s="120"/>
      <c r="K148" s="111"/>
      <c r="L148" s="111"/>
      <c r="M148" s="120"/>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0"/>
      <c r="I149" s="111"/>
      <c r="J149" s="120"/>
      <c r="K149" s="111"/>
      <c r="L149" s="111"/>
      <c r="M149" s="120"/>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0"/>
      <c r="I150" s="111"/>
      <c r="J150" s="120"/>
      <c r="K150" s="111"/>
      <c r="L150" s="111"/>
      <c r="M150" s="120"/>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0"/>
      <c r="I151" s="111"/>
      <c r="J151" s="120"/>
      <c r="K151" s="111"/>
      <c r="L151" s="111"/>
      <c r="M151" s="120"/>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0"/>
      <c r="I152" s="111"/>
      <c r="J152" s="120"/>
      <c r="K152" s="111"/>
      <c r="L152" s="111"/>
      <c r="M152" s="120"/>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0"/>
      <c r="I153" s="111"/>
      <c r="J153" s="120"/>
      <c r="K153" s="111"/>
      <c r="L153" s="111"/>
      <c r="M153" s="120"/>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0"/>
      <c r="I154" s="111"/>
      <c r="J154" s="120"/>
      <c r="K154" s="111"/>
      <c r="L154" s="111"/>
      <c r="M154" s="120"/>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0"/>
      <c r="I155" s="111"/>
      <c r="J155" s="120"/>
      <c r="K155" s="111"/>
      <c r="L155" s="111"/>
      <c r="M155" s="120"/>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0"/>
      <c r="I156" s="111"/>
      <c r="J156" s="120"/>
      <c r="K156" s="111"/>
      <c r="L156" s="111"/>
      <c r="M156" s="120"/>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0"/>
      <c r="I157" s="111"/>
      <c r="J157" s="120"/>
      <c r="K157" s="111"/>
      <c r="L157" s="111"/>
      <c r="M157" s="120"/>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0"/>
      <c r="I158" s="111"/>
      <c r="J158" s="120"/>
      <c r="K158" s="111"/>
      <c r="L158" s="111"/>
      <c r="M158" s="120"/>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0"/>
      <c r="I159" s="111"/>
      <c r="J159" s="120"/>
      <c r="K159" s="111"/>
      <c r="L159" s="111"/>
      <c r="M159" s="120"/>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0"/>
      <c r="I160" s="111"/>
      <c r="J160" s="120"/>
      <c r="K160" s="111"/>
      <c r="L160" s="111"/>
      <c r="M160" s="120"/>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0"/>
      <c r="I161" s="111"/>
      <c r="J161" s="120"/>
      <c r="K161" s="111"/>
      <c r="L161" s="111"/>
      <c r="M161" s="120"/>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0"/>
      <c r="I162" s="111"/>
      <c r="J162" s="120"/>
      <c r="K162" s="111"/>
      <c r="L162" s="111"/>
      <c r="M162" s="120"/>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0"/>
      <c r="I163" s="111"/>
      <c r="J163" s="120"/>
      <c r="K163" s="111"/>
      <c r="L163" s="111"/>
      <c r="M163" s="120"/>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0"/>
      <c r="I164" s="111"/>
      <c r="J164" s="120"/>
      <c r="K164" s="111"/>
      <c r="L164" s="111"/>
      <c r="M164" s="120"/>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0"/>
      <c r="I165" s="111"/>
      <c r="J165" s="120"/>
      <c r="K165" s="111"/>
      <c r="L165" s="111"/>
      <c r="M165" s="120"/>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0"/>
      <c r="I166" s="111"/>
      <c r="J166" s="120"/>
      <c r="K166" s="111"/>
      <c r="L166" s="111"/>
      <c r="M166" s="120"/>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0"/>
      <c r="I167" s="111"/>
      <c r="J167" s="120"/>
      <c r="K167" s="111"/>
      <c r="L167" s="111"/>
      <c r="M167" s="120"/>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0"/>
      <c r="I168" s="111"/>
      <c r="J168" s="120"/>
      <c r="K168" s="111"/>
      <c r="L168" s="111"/>
      <c r="M168" s="120"/>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0"/>
      <c r="I169" s="111"/>
      <c r="J169" s="120"/>
      <c r="K169" s="111"/>
      <c r="L169" s="111"/>
      <c r="M169" s="120"/>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0"/>
      <c r="I170" s="111"/>
      <c r="J170" s="120"/>
      <c r="K170" s="111"/>
      <c r="L170" s="111"/>
      <c r="M170" s="120"/>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0"/>
      <c r="I171" s="111"/>
      <c r="J171" s="120"/>
      <c r="K171" s="111"/>
      <c r="L171" s="111"/>
      <c r="M171" s="120"/>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0"/>
      <c r="I172" s="111"/>
      <c r="J172" s="120"/>
      <c r="K172" s="111"/>
      <c r="L172" s="111"/>
      <c r="M172" s="120"/>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0"/>
      <c r="I173" s="111"/>
      <c r="J173" s="120"/>
      <c r="K173" s="111"/>
      <c r="L173" s="111"/>
      <c r="M173" s="120"/>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0"/>
      <c r="I174" s="111"/>
      <c r="J174" s="120"/>
      <c r="K174" s="111"/>
      <c r="L174" s="111"/>
      <c r="M174" s="120"/>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0"/>
      <c r="I175" s="111"/>
      <c r="J175" s="120"/>
      <c r="K175" s="111"/>
      <c r="L175" s="111"/>
      <c r="M175" s="120"/>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0"/>
      <c r="I176" s="111"/>
      <c r="J176" s="120"/>
      <c r="K176" s="111"/>
      <c r="L176" s="111"/>
      <c r="M176" s="120"/>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0"/>
      <c r="I177" s="111"/>
      <c r="J177" s="120"/>
      <c r="K177" s="111"/>
      <c r="L177" s="111"/>
      <c r="M177" s="120"/>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0"/>
      <c r="I178" s="111"/>
      <c r="J178" s="120"/>
      <c r="K178" s="111"/>
      <c r="L178" s="111"/>
      <c r="M178" s="120"/>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0"/>
      <c r="I179" s="111"/>
      <c r="J179" s="120"/>
      <c r="K179" s="111"/>
      <c r="L179" s="111"/>
      <c r="M179" s="120"/>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0"/>
      <c r="I180" s="111"/>
      <c r="J180" s="120"/>
      <c r="K180" s="111"/>
      <c r="L180" s="111"/>
      <c r="M180" s="120"/>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0"/>
      <c r="I181" s="111"/>
      <c r="J181" s="120"/>
      <c r="K181" s="111"/>
      <c r="L181" s="111"/>
      <c r="M181" s="120"/>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0"/>
      <c r="I182" s="111"/>
      <c r="J182" s="120"/>
      <c r="K182" s="111"/>
      <c r="L182" s="111"/>
      <c r="M182" s="120"/>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0"/>
      <c r="I183" s="111"/>
      <c r="J183" s="120"/>
      <c r="K183" s="111"/>
      <c r="L183" s="111"/>
      <c r="M183" s="120"/>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0"/>
      <c r="I184" s="111"/>
      <c r="J184" s="120"/>
      <c r="K184" s="111"/>
      <c r="L184" s="111"/>
      <c r="M184" s="120"/>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0"/>
      <c r="I185" s="111"/>
      <c r="J185" s="120"/>
      <c r="K185" s="111"/>
      <c r="L185" s="111"/>
      <c r="M185" s="120"/>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0"/>
      <c r="I186" s="111"/>
      <c r="J186" s="120"/>
      <c r="K186" s="111"/>
      <c r="L186" s="111"/>
      <c r="M186" s="120"/>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0"/>
      <c r="I187" s="111"/>
      <c r="J187" s="120"/>
      <c r="K187" s="111"/>
      <c r="L187" s="111"/>
      <c r="M187" s="120"/>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0"/>
      <c r="I188" s="111"/>
      <c r="J188" s="120"/>
      <c r="K188" s="111"/>
      <c r="L188" s="111"/>
      <c r="M188" s="120"/>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0"/>
      <c r="I189" s="111"/>
      <c r="J189" s="120"/>
      <c r="K189" s="111"/>
      <c r="L189" s="111"/>
      <c r="M189" s="120"/>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0"/>
      <c r="I190" s="111"/>
      <c r="J190" s="120"/>
      <c r="K190" s="111"/>
      <c r="L190" s="111"/>
      <c r="M190" s="120"/>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0"/>
      <c r="I191" s="111"/>
      <c r="J191" s="120"/>
      <c r="K191" s="111"/>
      <c r="L191" s="111"/>
      <c r="M191" s="120"/>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0"/>
      <c r="I192" s="111"/>
      <c r="J192" s="120"/>
      <c r="K192" s="111"/>
      <c r="L192" s="111"/>
      <c r="M192" s="120"/>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0"/>
      <c r="I193" s="111"/>
      <c r="J193" s="120"/>
      <c r="K193" s="111"/>
      <c r="L193" s="111"/>
      <c r="M193" s="120"/>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0"/>
      <c r="I194" s="111"/>
      <c r="J194" s="120"/>
      <c r="K194" s="111"/>
      <c r="L194" s="111"/>
      <c r="M194" s="120"/>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0"/>
      <c r="I195" s="111"/>
      <c r="J195" s="120"/>
      <c r="K195" s="111"/>
      <c r="L195" s="111"/>
      <c r="M195" s="120"/>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0"/>
      <c r="I196" s="111"/>
      <c r="J196" s="120"/>
      <c r="K196" s="111"/>
      <c r="L196" s="111"/>
      <c r="M196" s="120"/>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0"/>
      <c r="I197" s="111"/>
      <c r="J197" s="120"/>
      <c r="K197" s="111"/>
      <c r="L197" s="111"/>
      <c r="M197" s="120"/>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0"/>
      <c r="I198" s="111"/>
      <c r="J198" s="120"/>
      <c r="K198" s="111"/>
      <c r="L198" s="111"/>
      <c r="M198" s="120"/>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0"/>
      <c r="I199" s="111"/>
      <c r="J199" s="120"/>
      <c r="K199" s="111"/>
      <c r="L199" s="111"/>
      <c r="M199" s="120"/>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0"/>
      <c r="I200" s="111"/>
      <c r="J200" s="120"/>
      <c r="K200" s="111"/>
      <c r="L200" s="111"/>
      <c r="M200" s="120"/>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0"/>
      <c r="I201" s="111"/>
      <c r="J201" s="120"/>
      <c r="K201" s="111"/>
      <c r="L201" s="111"/>
      <c r="M201" s="120"/>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0"/>
      <c r="I202" s="111"/>
      <c r="J202" s="120"/>
      <c r="K202" s="111"/>
      <c r="L202" s="111"/>
      <c r="M202" s="120"/>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0"/>
      <c r="I203" s="111"/>
      <c r="J203" s="120"/>
      <c r="K203" s="111"/>
      <c r="L203" s="111"/>
      <c r="M203" s="120"/>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0"/>
      <c r="I204" s="111"/>
      <c r="J204" s="120"/>
      <c r="K204" s="111"/>
      <c r="L204" s="111"/>
      <c r="M204" s="120"/>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0"/>
      <c r="I205" s="111"/>
      <c r="J205" s="120"/>
      <c r="K205" s="111"/>
      <c r="L205" s="111"/>
      <c r="M205" s="120"/>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0"/>
      <c r="I206" s="111"/>
      <c r="J206" s="120"/>
      <c r="K206" s="111"/>
      <c r="L206" s="111"/>
      <c r="M206" s="120"/>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0"/>
      <c r="I207" s="111"/>
      <c r="J207" s="120"/>
      <c r="K207" s="111"/>
      <c r="L207" s="111"/>
      <c r="M207" s="120"/>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0"/>
      <c r="I208" s="111"/>
      <c r="J208" s="120"/>
      <c r="K208" s="111"/>
      <c r="L208" s="111"/>
      <c r="M208" s="120"/>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0"/>
      <c r="I209" s="111"/>
      <c r="J209" s="120"/>
      <c r="K209" s="111"/>
      <c r="L209" s="111"/>
      <c r="M209" s="120"/>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0"/>
      <c r="I210" s="111"/>
      <c r="J210" s="120"/>
      <c r="K210" s="111"/>
      <c r="L210" s="111"/>
      <c r="M210" s="120"/>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0"/>
      <c r="I211" s="111"/>
      <c r="J211" s="120"/>
      <c r="K211" s="111"/>
      <c r="L211" s="111"/>
      <c r="M211" s="120"/>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0"/>
      <c r="I212" s="111"/>
      <c r="J212" s="120"/>
      <c r="K212" s="111"/>
      <c r="L212" s="111"/>
      <c r="M212" s="120"/>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0"/>
      <c r="I213" s="111"/>
      <c r="J213" s="120"/>
      <c r="K213" s="111"/>
      <c r="L213" s="111"/>
      <c r="M213" s="120"/>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0"/>
      <c r="I214" s="111"/>
      <c r="J214" s="120"/>
      <c r="K214" s="111"/>
      <c r="L214" s="111"/>
      <c r="M214" s="120"/>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0"/>
      <c r="I215" s="111"/>
      <c r="J215" s="120"/>
      <c r="K215" s="111"/>
      <c r="L215" s="111"/>
      <c r="M215" s="120"/>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0"/>
      <c r="I216" s="111"/>
      <c r="J216" s="120"/>
      <c r="K216" s="111"/>
      <c r="L216" s="111"/>
      <c r="M216" s="120"/>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0"/>
      <c r="I217" s="111"/>
      <c r="J217" s="120"/>
      <c r="K217" s="111"/>
      <c r="L217" s="111"/>
      <c r="M217" s="120"/>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0"/>
      <c r="I218" s="111"/>
      <c r="J218" s="120"/>
      <c r="K218" s="111"/>
      <c r="L218" s="111"/>
      <c r="M218" s="120"/>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0"/>
      <c r="I219" s="111"/>
      <c r="J219" s="120"/>
      <c r="K219" s="111"/>
      <c r="L219" s="111"/>
      <c r="M219" s="120"/>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0"/>
      <c r="I220" s="111"/>
      <c r="J220" s="120"/>
      <c r="K220" s="111"/>
      <c r="L220" s="111"/>
      <c r="M220" s="120"/>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0"/>
      <c r="I221" s="111"/>
      <c r="J221" s="120"/>
      <c r="K221" s="111"/>
      <c r="L221" s="111"/>
      <c r="M221" s="120"/>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0"/>
      <c r="I222" s="111"/>
      <c r="J222" s="120"/>
      <c r="K222" s="111"/>
      <c r="L222" s="111"/>
      <c r="M222" s="120"/>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0"/>
      <c r="I223" s="111"/>
      <c r="J223" s="120"/>
      <c r="K223" s="111"/>
      <c r="L223" s="111"/>
      <c r="M223" s="120"/>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0"/>
      <c r="I224" s="111"/>
      <c r="J224" s="120"/>
      <c r="K224" s="111"/>
      <c r="L224" s="111"/>
      <c r="M224" s="120"/>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0"/>
      <c r="I225" s="111"/>
      <c r="J225" s="120"/>
      <c r="K225" s="111"/>
      <c r="L225" s="111"/>
      <c r="M225" s="120"/>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0"/>
      <c r="I226" s="111"/>
      <c r="J226" s="120"/>
      <c r="K226" s="111"/>
      <c r="L226" s="111"/>
      <c r="M226" s="120"/>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0"/>
      <c r="I227" s="111"/>
      <c r="J227" s="120"/>
      <c r="K227" s="111"/>
      <c r="L227" s="111"/>
      <c r="M227" s="120"/>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0"/>
      <c r="I228" s="111"/>
      <c r="J228" s="120"/>
      <c r="K228" s="111"/>
      <c r="L228" s="111"/>
      <c r="M228" s="120"/>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0"/>
      <c r="I229" s="111"/>
      <c r="J229" s="120"/>
      <c r="K229" s="111"/>
      <c r="L229" s="111"/>
      <c r="M229" s="120"/>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0"/>
      <c r="I230" s="111"/>
      <c r="J230" s="120"/>
      <c r="K230" s="111"/>
      <c r="L230" s="111"/>
      <c r="M230" s="120"/>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0"/>
      <c r="I231" s="111"/>
      <c r="J231" s="120"/>
      <c r="K231" s="111"/>
      <c r="L231" s="111"/>
      <c r="M231" s="120"/>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0"/>
      <c r="I232" s="111"/>
      <c r="J232" s="120"/>
      <c r="K232" s="111"/>
      <c r="L232" s="111"/>
      <c r="M232" s="120"/>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0"/>
      <c r="I233" s="111"/>
      <c r="J233" s="120"/>
      <c r="K233" s="111"/>
      <c r="L233" s="111"/>
      <c r="M233" s="120"/>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0"/>
      <c r="I234" s="111"/>
      <c r="J234" s="120"/>
      <c r="K234" s="111"/>
      <c r="L234" s="111"/>
      <c r="M234" s="120"/>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0"/>
      <c r="I235" s="111"/>
      <c r="J235" s="120"/>
      <c r="K235" s="111"/>
      <c r="L235" s="111"/>
      <c r="M235" s="120"/>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0"/>
      <c r="I236" s="111"/>
      <c r="J236" s="120"/>
      <c r="K236" s="111"/>
      <c r="L236" s="111"/>
      <c r="M236" s="120"/>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0"/>
      <c r="I237" s="111"/>
      <c r="J237" s="120"/>
      <c r="K237" s="111"/>
      <c r="L237" s="111"/>
      <c r="M237" s="120"/>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0"/>
      <c r="I238" s="111"/>
      <c r="J238" s="120"/>
      <c r="K238" s="111"/>
      <c r="L238" s="111"/>
      <c r="M238" s="120"/>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0"/>
      <c r="I239" s="111"/>
      <c r="J239" s="120"/>
      <c r="K239" s="111"/>
      <c r="L239" s="111"/>
      <c r="M239" s="120"/>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0"/>
      <c r="I240" s="111"/>
      <c r="J240" s="120"/>
      <c r="K240" s="111"/>
      <c r="L240" s="111"/>
      <c r="M240" s="120"/>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0"/>
      <c r="I241" s="111"/>
      <c r="J241" s="120"/>
      <c r="K241" s="111"/>
      <c r="L241" s="111"/>
      <c r="M241" s="120"/>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0"/>
      <c r="I242" s="111"/>
      <c r="J242" s="120"/>
      <c r="K242" s="111"/>
      <c r="L242" s="111"/>
      <c r="M242" s="120"/>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0"/>
      <c r="I243" s="111"/>
      <c r="J243" s="120"/>
      <c r="K243" s="111"/>
      <c r="L243" s="111"/>
      <c r="M243" s="120"/>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0"/>
      <c r="I244" s="111"/>
      <c r="J244" s="120"/>
      <c r="K244" s="111"/>
      <c r="L244" s="111"/>
      <c r="M244" s="120"/>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0"/>
      <c r="I245" s="111"/>
      <c r="J245" s="120"/>
      <c r="K245" s="111"/>
      <c r="L245" s="111"/>
      <c r="M245" s="120"/>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0"/>
      <c r="I246" s="111"/>
      <c r="J246" s="120"/>
      <c r="K246" s="111"/>
      <c r="L246" s="111"/>
      <c r="M246" s="120"/>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0"/>
      <c r="I247" s="111"/>
      <c r="J247" s="120"/>
      <c r="K247" s="111"/>
      <c r="L247" s="111"/>
      <c r="M247" s="120"/>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0"/>
      <c r="I248" s="111"/>
      <c r="J248" s="120"/>
      <c r="K248" s="111"/>
      <c r="L248" s="111"/>
      <c r="M248" s="120"/>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0"/>
      <c r="I249" s="111"/>
      <c r="J249" s="120"/>
      <c r="K249" s="111"/>
      <c r="L249" s="111"/>
      <c r="M249" s="120"/>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0"/>
      <c r="I250" s="111"/>
      <c r="J250" s="120"/>
      <c r="K250" s="111"/>
      <c r="L250" s="111"/>
      <c r="M250" s="120"/>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0"/>
      <c r="I251" s="111"/>
      <c r="J251" s="120"/>
      <c r="K251" s="111"/>
      <c r="L251" s="111"/>
      <c r="M251" s="120"/>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0"/>
      <c r="I252" s="111"/>
      <c r="J252" s="120"/>
      <c r="K252" s="111"/>
      <c r="L252" s="111"/>
      <c r="M252" s="120"/>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0"/>
      <c r="I253" s="111"/>
      <c r="J253" s="120"/>
      <c r="K253" s="111"/>
      <c r="L253" s="111"/>
      <c r="M253" s="120"/>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0"/>
      <c r="I254" s="111"/>
      <c r="J254" s="120"/>
      <c r="K254" s="111"/>
      <c r="L254" s="111"/>
      <c r="M254" s="120"/>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0"/>
      <c r="I255" s="111"/>
      <c r="J255" s="120"/>
      <c r="K255" s="111"/>
      <c r="L255" s="111"/>
      <c r="M255" s="120"/>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0"/>
      <c r="I256" s="111"/>
      <c r="J256" s="120"/>
      <c r="K256" s="111"/>
      <c r="L256" s="111"/>
      <c r="M256" s="120"/>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0"/>
      <c r="I257" s="111"/>
      <c r="J257" s="120"/>
      <c r="K257" s="111"/>
      <c r="L257" s="111"/>
      <c r="M257" s="120"/>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0"/>
      <c r="I258" s="111"/>
      <c r="J258" s="120"/>
      <c r="K258" s="111"/>
      <c r="L258" s="111"/>
      <c r="M258" s="120"/>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0"/>
      <c r="I259" s="111"/>
      <c r="J259" s="120"/>
      <c r="K259" s="111"/>
      <c r="L259" s="111"/>
      <c r="M259" s="120"/>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0"/>
      <c r="I260" s="111"/>
      <c r="J260" s="120"/>
      <c r="K260" s="111"/>
      <c r="L260" s="111"/>
      <c r="M260" s="120"/>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0"/>
      <c r="I261" s="111"/>
      <c r="J261" s="120"/>
      <c r="K261" s="111"/>
      <c r="L261" s="111"/>
      <c r="M261" s="120"/>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0"/>
      <c r="I262" s="111"/>
      <c r="J262" s="120"/>
      <c r="K262" s="111"/>
      <c r="L262" s="111"/>
      <c r="M262" s="120"/>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0"/>
      <c r="I263" s="111"/>
      <c r="J263" s="120"/>
      <c r="K263" s="111"/>
      <c r="L263" s="111"/>
      <c r="M263" s="120"/>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0"/>
      <c r="I264" s="111"/>
      <c r="J264" s="120"/>
      <c r="K264" s="111"/>
      <c r="L264" s="111"/>
      <c r="M264" s="120"/>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0"/>
      <c r="I265" s="111"/>
      <c r="J265" s="120"/>
      <c r="K265" s="111"/>
      <c r="L265" s="111"/>
      <c r="M265" s="120"/>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0"/>
      <c r="I266" s="111"/>
      <c r="J266" s="120"/>
      <c r="K266" s="111"/>
      <c r="L266" s="111"/>
      <c r="M266" s="120"/>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0"/>
      <c r="I267" s="111"/>
      <c r="J267" s="120"/>
      <c r="K267" s="111"/>
      <c r="L267" s="111"/>
      <c r="M267" s="120"/>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0"/>
      <c r="I268" s="111"/>
      <c r="J268" s="120"/>
      <c r="K268" s="111"/>
      <c r="L268" s="111"/>
      <c r="M268" s="120"/>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0"/>
      <c r="I269" s="111"/>
      <c r="J269" s="120"/>
      <c r="K269" s="111"/>
      <c r="L269" s="111"/>
      <c r="M269" s="120"/>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0"/>
      <c r="I270" s="111"/>
      <c r="J270" s="120"/>
      <c r="K270" s="111"/>
      <c r="L270" s="111"/>
      <c r="M270" s="120"/>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0"/>
      <c r="I271" s="111"/>
      <c r="J271" s="120"/>
      <c r="K271" s="111"/>
      <c r="L271" s="111"/>
      <c r="M271" s="120"/>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0"/>
      <c r="I272" s="111"/>
      <c r="J272" s="120"/>
      <c r="K272" s="111"/>
      <c r="L272" s="111"/>
      <c r="M272" s="120"/>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0"/>
      <c r="I273" s="111"/>
      <c r="J273" s="120"/>
      <c r="K273" s="111"/>
      <c r="L273" s="111"/>
      <c r="M273" s="120"/>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0"/>
      <c r="I274" s="111"/>
      <c r="J274" s="120"/>
      <c r="K274" s="111"/>
      <c r="L274" s="111"/>
      <c r="M274" s="120"/>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0"/>
      <c r="I275" s="111"/>
      <c r="J275" s="120"/>
      <c r="K275" s="111"/>
      <c r="L275" s="111"/>
      <c r="M275" s="120"/>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0"/>
      <c r="I276" s="111"/>
      <c r="J276" s="120"/>
      <c r="K276" s="111"/>
      <c r="L276" s="111"/>
      <c r="M276" s="120"/>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0"/>
      <c r="I277" s="111"/>
      <c r="J277" s="120"/>
      <c r="K277" s="111"/>
      <c r="L277" s="111"/>
      <c r="M277" s="120"/>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0"/>
      <c r="I278" s="111"/>
      <c r="J278" s="120"/>
      <c r="K278" s="111"/>
      <c r="L278" s="111"/>
      <c r="M278" s="120"/>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0"/>
      <c r="I279" s="111"/>
      <c r="J279" s="120"/>
      <c r="K279" s="111"/>
      <c r="L279" s="111"/>
      <c r="M279" s="120"/>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0"/>
      <c r="I280" s="111"/>
      <c r="J280" s="120"/>
      <c r="K280" s="111"/>
      <c r="L280" s="111"/>
      <c r="M280" s="120"/>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0"/>
      <c r="I281" s="111"/>
      <c r="J281" s="120"/>
      <c r="K281" s="111"/>
      <c r="L281" s="111"/>
      <c r="M281" s="120"/>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0"/>
      <c r="I282" s="111"/>
      <c r="J282" s="120"/>
      <c r="K282" s="111"/>
      <c r="L282" s="111"/>
      <c r="M282" s="120"/>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0"/>
      <c r="I283" s="111"/>
      <c r="J283" s="120"/>
      <c r="K283" s="111"/>
      <c r="L283" s="111"/>
      <c r="M283" s="120"/>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0"/>
      <c r="I284" s="111"/>
      <c r="J284" s="120"/>
      <c r="K284" s="111"/>
      <c r="L284" s="111"/>
      <c r="M284" s="120"/>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0"/>
      <c r="I285" s="111"/>
      <c r="J285" s="120"/>
      <c r="K285" s="111"/>
      <c r="L285" s="111"/>
      <c r="M285" s="120"/>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0"/>
      <c r="I286" s="111"/>
      <c r="J286" s="120"/>
      <c r="K286" s="111"/>
      <c r="L286" s="111"/>
      <c r="M286" s="120"/>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0"/>
      <c r="I287" s="111"/>
      <c r="J287" s="120"/>
      <c r="K287" s="111"/>
      <c r="L287" s="111"/>
      <c r="M287" s="120"/>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0"/>
      <c r="I288" s="111"/>
      <c r="J288" s="120"/>
      <c r="K288" s="111"/>
      <c r="L288" s="111"/>
      <c r="M288" s="120"/>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0"/>
      <c r="I289" s="111"/>
      <c r="J289" s="120"/>
      <c r="K289" s="111"/>
      <c r="L289" s="111"/>
      <c r="M289" s="120"/>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0"/>
      <c r="I290" s="111"/>
      <c r="J290" s="120"/>
      <c r="K290" s="111"/>
      <c r="L290" s="111"/>
      <c r="M290" s="120"/>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0"/>
      <c r="I291" s="111"/>
      <c r="J291" s="120"/>
      <c r="K291" s="111"/>
      <c r="L291" s="111"/>
      <c r="M291" s="120"/>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0"/>
      <c r="I292" s="111"/>
      <c r="J292" s="120"/>
      <c r="K292" s="111"/>
      <c r="L292" s="111"/>
      <c r="M292" s="120"/>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0"/>
      <c r="I293" s="111"/>
      <c r="J293" s="120"/>
      <c r="K293" s="111"/>
      <c r="L293" s="111"/>
      <c r="M293" s="120"/>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0"/>
      <c r="I294" s="111"/>
      <c r="J294" s="120"/>
      <c r="K294" s="111"/>
      <c r="L294" s="111"/>
      <c r="M294" s="120"/>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0"/>
      <c r="I295" s="111"/>
      <c r="J295" s="120"/>
      <c r="K295" s="111"/>
      <c r="L295" s="111"/>
      <c r="M295" s="120"/>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0"/>
      <c r="I296" s="111"/>
      <c r="J296" s="120"/>
      <c r="K296" s="111"/>
      <c r="L296" s="111"/>
      <c r="M296" s="120"/>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0"/>
      <c r="I297" s="111"/>
      <c r="J297" s="120"/>
      <c r="K297" s="111"/>
      <c r="L297" s="111"/>
      <c r="M297" s="120"/>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0"/>
      <c r="I298" s="111"/>
      <c r="J298" s="120"/>
      <c r="K298" s="111"/>
      <c r="L298" s="111"/>
      <c r="M298" s="120"/>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0"/>
      <c r="I299" s="111"/>
      <c r="J299" s="120"/>
      <c r="K299" s="111"/>
      <c r="L299" s="111"/>
      <c r="M299" s="120"/>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0"/>
      <c r="I300" s="111"/>
      <c r="J300" s="120"/>
      <c r="K300" s="111"/>
      <c r="L300" s="111"/>
      <c r="M300" s="120"/>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0"/>
      <c r="I301" s="111"/>
      <c r="J301" s="120"/>
      <c r="K301" s="111"/>
      <c r="L301" s="111"/>
      <c r="M301" s="120"/>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0"/>
      <c r="I302" s="111"/>
      <c r="J302" s="120"/>
      <c r="K302" s="111"/>
      <c r="L302" s="111"/>
      <c r="M302" s="120"/>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0"/>
      <c r="I303" s="111"/>
      <c r="J303" s="120"/>
      <c r="K303" s="111"/>
      <c r="L303" s="111"/>
      <c r="M303" s="120"/>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0"/>
      <c r="I304" s="111"/>
      <c r="J304" s="120"/>
      <c r="K304" s="111"/>
      <c r="L304" s="111"/>
      <c r="M304" s="120"/>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0"/>
      <c r="I305" s="111"/>
      <c r="J305" s="120"/>
      <c r="K305" s="111"/>
      <c r="L305" s="111"/>
      <c r="M305" s="120"/>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0"/>
      <c r="I306" s="111"/>
      <c r="J306" s="120"/>
      <c r="K306" s="111"/>
      <c r="L306" s="111"/>
      <c r="M306" s="120"/>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0"/>
      <c r="I307" s="111"/>
      <c r="J307" s="120"/>
      <c r="K307" s="111"/>
      <c r="L307" s="111"/>
      <c r="M307" s="120"/>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0"/>
      <c r="I308" s="111"/>
      <c r="J308" s="120"/>
      <c r="K308" s="111"/>
      <c r="L308" s="111"/>
      <c r="M308" s="120"/>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0"/>
      <c r="I309" s="111"/>
      <c r="J309" s="120"/>
      <c r="K309" s="111"/>
      <c r="L309" s="111"/>
      <c r="M309" s="120"/>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0"/>
      <c r="I310" s="111"/>
      <c r="J310" s="120"/>
      <c r="K310" s="111"/>
      <c r="L310" s="111"/>
      <c r="M310" s="120"/>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0"/>
      <c r="I311" s="111"/>
      <c r="J311" s="120"/>
      <c r="K311" s="111"/>
      <c r="L311" s="111"/>
      <c r="M311" s="120"/>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0"/>
      <c r="I312" s="111"/>
      <c r="J312" s="120"/>
      <c r="K312" s="111"/>
      <c r="L312" s="111"/>
      <c r="M312" s="120"/>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0"/>
      <c r="I313" s="111"/>
      <c r="J313" s="120"/>
      <c r="K313" s="111"/>
      <c r="L313" s="111"/>
      <c r="M313" s="120"/>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0"/>
      <c r="I314" s="111"/>
      <c r="J314" s="120"/>
      <c r="K314" s="111"/>
      <c r="L314" s="111"/>
      <c r="M314" s="120"/>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0"/>
      <c r="I315" s="111"/>
      <c r="J315" s="120"/>
      <c r="K315" s="111"/>
      <c r="L315" s="111"/>
      <c r="M315" s="120"/>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0"/>
      <c r="I316" s="111"/>
      <c r="J316" s="120"/>
      <c r="K316" s="111"/>
      <c r="L316" s="111"/>
      <c r="M316" s="120"/>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0"/>
      <c r="I317" s="111"/>
      <c r="J317" s="120"/>
      <c r="K317" s="111"/>
      <c r="L317" s="111"/>
      <c r="M317" s="120"/>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0"/>
      <c r="I318" s="111"/>
      <c r="J318" s="120"/>
      <c r="K318" s="111"/>
      <c r="L318" s="111"/>
      <c r="M318" s="120"/>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0"/>
      <c r="I319" s="111"/>
      <c r="J319" s="120"/>
      <c r="K319" s="111"/>
      <c r="L319" s="111"/>
      <c r="M319" s="120"/>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0"/>
      <c r="I320" s="111"/>
      <c r="J320" s="120"/>
      <c r="K320" s="111"/>
      <c r="L320" s="111"/>
      <c r="M320" s="120"/>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0"/>
      <c r="I321" s="111"/>
      <c r="J321" s="120"/>
      <c r="K321" s="111"/>
      <c r="L321" s="111"/>
      <c r="M321" s="120"/>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0"/>
      <c r="I322" s="111"/>
      <c r="J322" s="120"/>
      <c r="K322" s="111"/>
      <c r="L322" s="111"/>
      <c r="M322" s="120"/>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0"/>
      <c r="I323" s="111"/>
      <c r="J323" s="120"/>
      <c r="K323" s="111"/>
      <c r="L323" s="111"/>
      <c r="M323" s="120"/>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0"/>
      <c r="I324" s="111"/>
      <c r="J324" s="120"/>
      <c r="K324" s="111"/>
      <c r="L324" s="111"/>
      <c r="M324" s="120"/>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0"/>
      <c r="I325" s="111"/>
      <c r="J325" s="120"/>
      <c r="K325" s="111"/>
      <c r="L325" s="111"/>
      <c r="M325" s="120"/>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0"/>
      <c r="I326" s="111"/>
      <c r="J326" s="120"/>
      <c r="K326" s="111"/>
      <c r="L326" s="111"/>
      <c r="M326" s="120"/>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0"/>
      <c r="I327" s="111"/>
      <c r="J327" s="120"/>
      <c r="K327" s="111"/>
      <c r="L327" s="111"/>
      <c r="M327" s="120"/>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0"/>
      <c r="I328" s="111"/>
      <c r="J328" s="120"/>
      <c r="K328" s="111"/>
      <c r="L328" s="111"/>
      <c r="M328" s="120"/>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0"/>
      <c r="I329" s="111"/>
      <c r="J329" s="120"/>
      <c r="K329" s="111"/>
      <c r="L329" s="111"/>
      <c r="M329" s="120"/>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0"/>
      <c r="I330" s="111"/>
      <c r="J330" s="120"/>
      <c r="K330" s="111"/>
      <c r="L330" s="111"/>
      <c r="M330" s="120"/>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0"/>
      <c r="I331" s="111"/>
      <c r="J331" s="120"/>
      <c r="K331" s="111"/>
      <c r="L331" s="111"/>
      <c r="M331" s="120"/>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0"/>
      <c r="I332" s="111"/>
      <c r="J332" s="120"/>
      <c r="K332" s="111"/>
      <c r="L332" s="111"/>
      <c r="M332" s="120"/>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0"/>
      <c r="I333" s="111"/>
      <c r="J333" s="120"/>
      <c r="K333" s="111"/>
      <c r="L333" s="111"/>
      <c r="M333" s="120"/>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0"/>
      <c r="I334" s="111"/>
      <c r="J334" s="120"/>
      <c r="K334" s="111"/>
      <c r="L334" s="111"/>
      <c r="M334" s="120"/>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0"/>
      <c r="I335" s="111"/>
      <c r="J335" s="120"/>
      <c r="K335" s="111"/>
      <c r="L335" s="111"/>
      <c r="M335" s="120"/>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0"/>
      <c r="I336" s="111"/>
      <c r="J336" s="120"/>
      <c r="K336" s="111"/>
      <c r="L336" s="111"/>
      <c r="M336" s="120"/>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0"/>
      <c r="I337" s="111"/>
      <c r="J337" s="120"/>
      <c r="K337" s="111"/>
      <c r="L337" s="111"/>
      <c r="M337" s="120"/>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0"/>
      <c r="I338" s="111"/>
      <c r="J338" s="120"/>
      <c r="K338" s="111"/>
      <c r="L338" s="111"/>
      <c r="M338" s="120"/>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0"/>
      <c r="I339" s="111"/>
      <c r="J339" s="120"/>
      <c r="K339" s="111"/>
      <c r="L339" s="111"/>
      <c r="M339" s="120"/>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0"/>
      <c r="I340" s="111"/>
      <c r="J340" s="120"/>
      <c r="K340" s="111"/>
      <c r="L340" s="111"/>
      <c r="M340" s="120"/>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0"/>
      <c r="I341" s="111"/>
      <c r="J341" s="120"/>
      <c r="K341" s="111"/>
      <c r="L341" s="111"/>
      <c r="M341" s="120"/>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0"/>
      <c r="I342" s="111"/>
      <c r="J342" s="120"/>
      <c r="K342" s="111"/>
      <c r="L342" s="111"/>
      <c r="M342" s="120"/>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0"/>
      <c r="I343" s="111"/>
      <c r="J343" s="120"/>
      <c r="K343" s="111"/>
      <c r="L343" s="111"/>
      <c r="M343" s="120"/>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0"/>
      <c r="I344" s="111"/>
      <c r="J344" s="120"/>
      <c r="K344" s="111"/>
      <c r="L344" s="111"/>
      <c r="M344" s="120"/>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0"/>
      <c r="I345" s="111"/>
      <c r="J345" s="120"/>
      <c r="K345" s="111"/>
      <c r="L345" s="111"/>
      <c r="M345" s="120"/>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0"/>
      <c r="I346" s="111"/>
      <c r="J346" s="120"/>
      <c r="K346" s="111"/>
      <c r="L346" s="111"/>
      <c r="M346" s="120"/>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0"/>
      <c r="I347" s="111"/>
      <c r="J347" s="120"/>
      <c r="K347" s="111"/>
      <c r="L347" s="111"/>
      <c r="M347" s="120"/>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0"/>
      <c r="I348" s="111"/>
      <c r="J348" s="120"/>
      <c r="K348" s="111"/>
      <c r="L348" s="111"/>
      <c r="M348" s="120"/>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0"/>
      <c r="I349" s="111"/>
      <c r="J349" s="120"/>
      <c r="K349" s="111"/>
      <c r="L349" s="111"/>
      <c r="M349" s="120"/>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0"/>
      <c r="I350" s="111"/>
      <c r="J350" s="120"/>
      <c r="K350" s="111"/>
      <c r="L350" s="111"/>
      <c r="M350" s="120"/>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0"/>
      <c r="I351" s="111"/>
      <c r="J351" s="120"/>
      <c r="K351" s="111"/>
      <c r="L351" s="111"/>
      <c r="M351" s="120"/>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0"/>
      <c r="I352" s="111"/>
      <c r="J352" s="120"/>
      <c r="K352" s="111"/>
      <c r="L352" s="111"/>
      <c r="M352" s="120"/>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78" customFormat="1" x14ac:dyDescent="0.2">
      <c r="A7" s="94"/>
    </row>
    <row r="8" spans="1:20" s="78"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78"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78"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78"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78"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78" customFormat="1" ht="18.75" customHeight="1" x14ac:dyDescent="0.2">
      <c r="A13" s="367" t="str">
        <f>'1. паспорт местоположение'!A12:C12</f>
        <v>K_NS3300.KL.0032</v>
      </c>
      <c r="B13" s="367"/>
      <c r="C13" s="367"/>
      <c r="D13" s="367"/>
      <c r="E13" s="367"/>
      <c r="F13" s="367"/>
      <c r="G13" s="367"/>
      <c r="H13" s="367"/>
      <c r="I13" s="367"/>
      <c r="J13" s="367"/>
      <c r="K13" s="367"/>
      <c r="L13" s="367"/>
      <c r="M13" s="367"/>
      <c r="N13" s="367"/>
      <c r="O13" s="367"/>
      <c r="P13" s="367"/>
      <c r="Q13" s="367"/>
      <c r="R13" s="367"/>
      <c r="S13" s="367"/>
      <c r="T13" s="367"/>
    </row>
    <row r="14" spans="1:20" s="78"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9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99" customFormat="1" ht="43.5" customHeight="1" x14ac:dyDescent="0.2">
      <c r="A16" s="47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6" s="476"/>
      <c r="C16" s="476"/>
      <c r="D16" s="476"/>
      <c r="E16" s="476"/>
      <c r="F16" s="476"/>
      <c r="G16" s="476"/>
      <c r="H16" s="476"/>
      <c r="I16" s="476"/>
      <c r="J16" s="476"/>
      <c r="K16" s="476"/>
      <c r="L16" s="476"/>
      <c r="M16" s="476"/>
      <c r="N16" s="476"/>
      <c r="O16" s="476"/>
      <c r="P16" s="476"/>
      <c r="Q16" s="476"/>
      <c r="R16" s="476"/>
      <c r="S16" s="476"/>
      <c r="T16" s="476"/>
    </row>
    <row r="17" spans="1:113" s="99"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99"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99" customFormat="1" ht="15" customHeight="1" x14ac:dyDescent="0.2">
      <c r="A19" s="364" t="s">
        <v>417</v>
      </c>
      <c r="B19" s="364"/>
      <c r="C19" s="364"/>
      <c r="D19" s="364"/>
      <c r="E19" s="364"/>
      <c r="F19" s="364"/>
      <c r="G19" s="364"/>
      <c r="H19" s="364"/>
      <c r="I19" s="364"/>
      <c r="J19" s="364"/>
      <c r="K19" s="364"/>
      <c r="L19" s="364"/>
      <c r="M19" s="364"/>
      <c r="N19" s="364"/>
      <c r="O19" s="364"/>
      <c r="P19" s="364"/>
      <c r="Q19" s="364"/>
      <c r="R19" s="364"/>
      <c r="S19" s="364"/>
      <c r="T19" s="364"/>
    </row>
    <row r="20" spans="1:113" s="122"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81" t="s">
        <v>5</v>
      </c>
      <c r="B21" s="384" t="s">
        <v>221</v>
      </c>
      <c r="C21" s="385"/>
      <c r="D21" s="388" t="s">
        <v>122</v>
      </c>
      <c r="E21" s="384" t="s">
        <v>445</v>
      </c>
      <c r="F21" s="385"/>
      <c r="G21" s="384" t="s">
        <v>240</v>
      </c>
      <c r="H21" s="385"/>
      <c r="I21" s="384" t="s">
        <v>121</v>
      </c>
      <c r="J21" s="385"/>
      <c r="K21" s="388" t="s">
        <v>120</v>
      </c>
      <c r="L21" s="384" t="s">
        <v>119</v>
      </c>
      <c r="M21" s="385"/>
      <c r="N21" s="384" t="s">
        <v>441</v>
      </c>
      <c r="O21" s="385"/>
      <c r="P21" s="388" t="s">
        <v>118</v>
      </c>
      <c r="Q21" s="377" t="s">
        <v>117</v>
      </c>
      <c r="R21" s="378"/>
      <c r="S21" s="377" t="s">
        <v>116</v>
      </c>
      <c r="T21" s="379"/>
    </row>
    <row r="22" spans="1:113" ht="204.75" customHeight="1" x14ac:dyDescent="0.25">
      <c r="A22" s="382"/>
      <c r="B22" s="386"/>
      <c r="C22" s="387"/>
      <c r="D22" s="391"/>
      <c r="E22" s="386"/>
      <c r="F22" s="387"/>
      <c r="G22" s="386"/>
      <c r="H22" s="387"/>
      <c r="I22" s="386"/>
      <c r="J22" s="387"/>
      <c r="K22" s="389"/>
      <c r="L22" s="386"/>
      <c r="M22" s="387"/>
      <c r="N22" s="386"/>
      <c r="O22" s="387"/>
      <c r="P22" s="389"/>
      <c r="Q22" s="80" t="s">
        <v>115</v>
      </c>
      <c r="R22" s="80" t="s">
        <v>416</v>
      </c>
      <c r="S22" s="80" t="s">
        <v>114</v>
      </c>
      <c r="T22" s="80" t="s">
        <v>113</v>
      </c>
    </row>
    <row r="23" spans="1:113" ht="51.75" customHeight="1" x14ac:dyDescent="0.25">
      <c r="A23" s="383"/>
      <c r="B23" s="80" t="s">
        <v>111</v>
      </c>
      <c r="C23" s="80" t="s">
        <v>112</v>
      </c>
      <c r="D23" s="389"/>
      <c r="E23" s="80" t="s">
        <v>111</v>
      </c>
      <c r="F23" s="80" t="s">
        <v>112</v>
      </c>
      <c r="G23" s="80" t="s">
        <v>111</v>
      </c>
      <c r="H23" s="80" t="s">
        <v>112</v>
      </c>
      <c r="I23" s="80" t="s">
        <v>111</v>
      </c>
      <c r="J23" s="80" t="s">
        <v>112</v>
      </c>
      <c r="K23" s="80" t="s">
        <v>111</v>
      </c>
      <c r="L23" s="80" t="s">
        <v>111</v>
      </c>
      <c r="M23" s="80" t="s">
        <v>112</v>
      </c>
      <c r="N23" s="80" t="s">
        <v>111</v>
      </c>
      <c r="O23" s="80" t="s">
        <v>112</v>
      </c>
      <c r="P23" s="123"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2" customFormat="1" x14ac:dyDescent="0.25">
      <c r="A25" s="265">
        <v>1</v>
      </c>
      <c r="B25" s="266"/>
      <c r="C25" s="267"/>
      <c r="D25" s="267"/>
      <c r="E25" s="266"/>
      <c r="F25" s="267"/>
      <c r="G25" s="266"/>
      <c r="H25" s="267"/>
      <c r="I25" s="266"/>
      <c r="J25" s="266"/>
      <c r="K25" s="266"/>
      <c r="L25" s="266"/>
      <c r="M25" s="265"/>
      <c r="N25" s="266"/>
      <c r="O25" s="265"/>
      <c r="P25" s="266"/>
      <c r="Q25" s="266"/>
      <c r="R25" s="266"/>
      <c r="S25" s="266"/>
      <c r="T25" s="266"/>
    </row>
    <row r="26" spans="1:113" s="82" customFormat="1" ht="12.75" x14ac:dyDescent="0.2">
      <c r="B26" s="124"/>
      <c r="C26" s="124"/>
      <c r="K26" s="124"/>
    </row>
    <row r="27" spans="1:113" s="82" customFormat="1" x14ac:dyDescent="0.25">
      <c r="B27" s="83" t="s">
        <v>110</v>
      </c>
      <c r="C27" s="83"/>
      <c r="D27" s="83"/>
      <c r="E27" s="83"/>
      <c r="F27" s="83"/>
      <c r="G27" s="83"/>
      <c r="H27" s="83"/>
      <c r="I27" s="83"/>
      <c r="J27" s="83"/>
      <c r="K27" s="83"/>
      <c r="L27" s="83"/>
      <c r="M27" s="83"/>
      <c r="N27" s="83"/>
      <c r="O27" s="83"/>
      <c r="P27" s="83"/>
      <c r="Q27" s="83"/>
      <c r="R27" s="83"/>
    </row>
    <row r="28" spans="1:113" x14ac:dyDescent="0.25">
      <c r="B28" s="390" t="s">
        <v>451</v>
      </c>
      <c r="C28" s="390"/>
      <c r="D28" s="390"/>
      <c r="E28" s="390"/>
      <c r="F28" s="390"/>
      <c r="G28" s="390"/>
      <c r="H28" s="390"/>
      <c r="I28" s="390"/>
      <c r="J28" s="390"/>
      <c r="K28" s="390"/>
      <c r="L28" s="390"/>
      <c r="M28" s="390"/>
      <c r="N28" s="390"/>
      <c r="O28" s="390"/>
      <c r="P28" s="390"/>
      <c r="Q28" s="390"/>
      <c r="R28" s="390"/>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415</v>
      </c>
      <c r="C30" s="84"/>
      <c r="D30" s="84"/>
      <c r="E30" s="84"/>
      <c r="F30" s="85"/>
      <c r="G30" s="85"/>
      <c r="H30" s="84"/>
      <c r="I30" s="84"/>
      <c r="J30" s="84"/>
      <c r="K30" s="84"/>
      <c r="L30" s="84"/>
      <c r="M30" s="84"/>
      <c r="N30" s="84"/>
      <c r="O30" s="84"/>
      <c r="P30" s="84"/>
      <c r="Q30" s="84"/>
      <c r="R30" s="84"/>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84" t="s">
        <v>109</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108</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85" customFormat="1" x14ac:dyDescent="0.25">
      <c r="B33" s="84" t="s">
        <v>107</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85" customFormat="1" x14ac:dyDescent="0.25">
      <c r="B34" s="84" t="s">
        <v>106</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85" customFormat="1" x14ac:dyDescent="0.25">
      <c r="B35" s="84" t="s">
        <v>105</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85" customFormat="1" x14ac:dyDescent="0.25">
      <c r="B36" s="84" t="s">
        <v>104</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85" customFormat="1" x14ac:dyDescent="0.25">
      <c r="B37" s="84" t="s">
        <v>103</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85" customFormat="1" x14ac:dyDescent="0.25">
      <c r="B38" s="84" t="s">
        <v>102</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85" customFormat="1" x14ac:dyDescent="0.25">
      <c r="B39" s="84" t="s">
        <v>101</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6" sqref="A16"/>
    </sheetView>
  </sheetViews>
  <sheetFormatPr defaultColWidth="10.7109375" defaultRowHeight="15.75" x14ac:dyDescent="0.25"/>
  <cols>
    <col min="1" max="2" width="10.7109375" style="79"/>
    <col min="3" max="3" width="29.5703125" style="79" customWidth="1"/>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78" customFormat="1" x14ac:dyDescent="0.2">
      <c r="A6" s="114"/>
      <c r="B6" s="114"/>
      <c r="C6" s="114"/>
      <c r="D6" s="114"/>
      <c r="E6" s="114"/>
      <c r="F6" s="114"/>
      <c r="G6" s="114"/>
      <c r="H6" s="114"/>
      <c r="I6" s="114"/>
      <c r="J6" s="114"/>
      <c r="K6" s="114"/>
      <c r="L6" s="114"/>
      <c r="M6" s="114"/>
      <c r="N6" s="114"/>
      <c r="O6" s="114"/>
      <c r="P6" s="114"/>
      <c r="Q6" s="114"/>
      <c r="R6" s="114"/>
      <c r="S6" s="114"/>
      <c r="T6" s="114"/>
    </row>
    <row r="7" spans="1:27" s="78"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row>
    <row r="8" spans="1:27" s="78" customFormat="1" ht="18.75" x14ac:dyDescent="0.2">
      <c r="E8" s="115"/>
      <c r="F8" s="115"/>
      <c r="G8" s="115"/>
      <c r="H8" s="115"/>
      <c r="I8" s="115"/>
      <c r="J8" s="115"/>
      <c r="K8" s="115"/>
      <c r="L8" s="115"/>
      <c r="M8" s="115"/>
      <c r="N8" s="115"/>
      <c r="O8" s="115"/>
      <c r="P8" s="115"/>
      <c r="Q8" s="115"/>
      <c r="R8" s="115"/>
      <c r="S8" s="77"/>
      <c r="T8" s="77"/>
      <c r="U8" s="77"/>
      <c r="V8" s="77"/>
      <c r="W8" s="77"/>
    </row>
    <row r="9" spans="1:27" s="78"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78"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78" customFormat="1" ht="18.75" x14ac:dyDescent="0.2">
      <c r="E11" s="115"/>
      <c r="F11" s="115"/>
      <c r="G11" s="115"/>
      <c r="H11" s="115"/>
      <c r="I11" s="115"/>
      <c r="J11" s="115"/>
      <c r="K11" s="115"/>
      <c r="L11" s="115"/>
      <c r="M11" s="115"/>
      <c r="N11" s="115"/>
      <c r="O11" s="115"/>
      <c r="P11" s="115"/>
      <c r="Q11" s="115"/>
      <c r="R11" s="115"/>
      <c r="S11" s="77"/>
      <c r="T11" s="77"/>
      <c r="U11" s="77"/>
      <c r="V11" s="77"/>
      <c r="W11" s="77"/>
    </row>
    <row r="12" spans="1:27" s="78" customFormat="1" ht="18.75" customHeight="1" x14ac:dyDescent="0.2">
      <c r="A12" s="477" t="str">
        <f>'1. паспорт местоположение'!A12:C12</f>
        <v>K_NS3300.KL.0032</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row>
    <row r="13" spans="1:27" s="78"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2.25" customHeight="1" x14ac:dyDescent="0.2">
      <c r="A15" s="478"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row>
    <row r="16" spans="1:27" s="99"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419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22" customFormat="1" ht="21" customHeight="1" x14ac:dyDescent="0.25"/>
    <row r="21" spans="1:27" ht="15.75" customHeight="1" x14ac:dyDescent="0.25">
      <c r="A21" s="388" t="s">
        <v>5</v>
      </c>
      <c r="B21" s="384" t="s">
        <v>425</v>
      </c>
      <c r="C21" s="385"/>
      <c r="D21" s="384" t="s">
        <v>427</v>
      </c>
      <c r="E21" s="385"/>
      <c r="F21" s="377" t="s">
        <v>94</v>
      </c>
      <c r="G21" s="379"/>
      <c r="H21" s="379"/>
      <c r="I21" s="378"/>
      <c r="J21" s="388" t="s">
        <v>428</v>
      </c>
      <c r="K21" s="384" t="s">
        <v>429</v>
      </c>
      <c r="L21" s="385"/>
      <c r="M21" s="384" t="s">
        <v>430</v>
      </c>
      <c r="N21" s="385"/>
      <c r="O21" s="384" t="s">
        <v>418</v>
      </c>
      <c r="P21" s="385"/>
      <c r="Q21" s="384" t="s">
        <v>127</v>
      </c>
      <c r="R21" s="385"/>
      <c r="S21" s="388" t="s">
        <v>126</v>
      </c>
      <c r="T21" s="388" t="s">
        <v>431</v>
      </c>
      <c r="U21" s="388" t="s">
        <v>426</v>
      </c>
      <c r="V21" s="384" t="s">
        <v>125</v>
      </c>
      <c r="W21" s="385"/>
      <c r="X21" s="377" t="s">
        <v>117</v>
      </c>
      <c r="Y21" s="379"/>
      <c r="Z21" s="377" t="s">
        <v>116</v>
      </c>
      <c r="AA21" s="379"/>
    </row>
    <row r="22" spans="1:27" ht="216" customHeight="1" x14ac:dyDescent="0.25">
      <c r="A22" s="391"/>
      <c r="B22" s="386"/>
      <c r="C22" s="387"/>
      <c r="D22" s="386"/>
      <c r="E22" s="387"/>
      <c r="F22" s="377" t="s">
        <v>124</v>
      </c>
      <c r="G22" s="378"/>
      <c r="H22" s="377" t="s">
        <v>123</v>
      </c>
      <c r="I22" s="378"/>
      <c r="J22" s="389"/>
      <c r="K22" s="386"/>
      <c r="L22" s="387"/>
      <c r="M22" s="386"/>
      <c r="N22" s="387"/>
      <c r="O22" s="386"/>
      <c r="P22" s="387"/>
      <c r="Q22" s="386"/>
      <c r="R22" s="387"/>
      <c r="S22" s="389"/>
      <c r="T22" s="389"/>
      <c r="U22" s="389"/>
      <c r="V22" s="386"/>
      <c r="W22" s="387"/>
      <c r="X22" s="80" t="s">
        <v>115</v>
      </c>
      <c r="Y22" s="80" t="s">
        <v>416</v>
      </c>
      <c r="Z22" s="80" t="s">
        <v>114</v>
      </c>
      <c r="AA22" s="80" t="s">
        <v>113</v>
      </c>
    </row>
    <row r="23" spans="1:27" ht="60" customHeight="1" x14ac:dyDescent="0.25">
      <c r="A23" s="389"/>
      <c r="B23" s="123" t="s">
        <v>111</v>
      </c>
      <c r="C23" s="123" t="s">
        <v>112</v>
      </c>
      <c r="D23" s="123" t="s">
        <v>111</v>
      </c>
      <c r="E23" s="123" t="s">
        <v>112</v>
      </c>
      <c r="F23" s="123" t="s">
        <v>111</v>
      </c>
      <c r="G23" s="123" t="s">
        <v>112</v>
      </c>
      <c r="H23" s="123" t="s">
        <v>111</v>
      </c>
      <c r="I23" s="123" t="s">
        <v>112</v>
      </c>
      <c r="J23" s="123" t="s">
        <v>111</v>
      </c>
      <c r="K23" s="123" t="s">
        <v>111</v>
      </c>
      <c r="L23" s="123" t="s">
        <v>112</v>
      </c>
      <c r="M23" s="123" t="s">
        <v>111</v>
      </c>
      <c r="N23" s="123" t="s">
        <v>112</v>
      </c>
      <c r="O23" s="123" t="s">
        <v>111</v>
      </c>
      <c r="P23" s="123" t="s">
        <v>112</v>
      </c>
      <c r="Q23" s="123" t="s">
        <v>111</v>
      </c>
      <c r="R23" s="123" t="s">
        <v>112</v>
      </c>
      <c r="S23" s="123" t="s">
        <v>111</v>
      </c>
      <c r="T23" s="123" t="s">
        <v>111</v>
      </c>
      <c r="U23" s="123" t="s">
        <v>111</v>
      </c>
      <c r="V23" s="123" t="s">
        <v>111</v>
      </c>
      <c r="W23" s="123" t="s">
        <v>112</v>
      </c>
      <c r="X23" s="123" t="s">
        <v>111</v>
      </c>
      <c r="Y23" s="123" t="s">
        <v>111</v>
      </c>
      <c r="Z23" s="80" t="s">
        <v>111</v>
      </c>
      <c r="AA23" s="80" t="s">
        <v>111</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2" customFormat="1" ht="51.75" customHeight="1" x14ac:dyDescent="0.25">
      <c r="A25" s="128">
        <v>1</v>
      </c>
      <c r="B25" s="128"/>
      <c r="C25" s="264" t="s">
        <v>491</v>
      </c>
      <c r="D25" s="128"/>
      <c r="E25" s="80"/>
      <c r="F25" s="80"/>
      <c r="G25" s="128">
        <v>10</v>
      </c>
      <c r="H25" s="128"/>
      <c r="I25" s="128">
        <v>10</v>
      </c>
      <c r="J25" s="129" t="s">
        <v>487</v>
      </c>
      <c r="K25" s="129"/>
      <c r="L25" s="130" t="s">
        <v>65</v>
      </c>
      <c r="M25" s="130"/>
      <c r="N25" s="131">
        <v>120</v>
      </c>
      <c r="O25" s="131"/>
      <c r="P25" s="131" t="s">
        <v>481</v>
      </c>
      <c r="Q25" s="131"/>
      <c r="R25" s="128">
        <v>0.25</v>
      </c>
      <c r="S25" s="129"/>
      <c r="T25" s="129"/>
      <c r="U25" s="129"/>
      <c r="V25" s="129"/>
      <c r="W25" s="131"/>
      <c r="X25" s="128"/>
      <c r="Y25" s="128"/>
      <c r="Z25" s="128"/>
      <c r="AA25" s="128"/>
    </row>
    <row r="26" spans="1:27" s="122" customFormat="1" ht="51.75" customHeight="1" x14ac:dyDescent="0.25">
      <c r="A26" s="128">
        <v>2</v>
      </c>
      <c r="B26" s="128"/>
      <c r="C26" s="264" t="s">
        <v>492</v>
      </c>
      <c r="D26" s="128"/>
      <c r="E26" s="80"/>
      <c r="F26" s="80"/>
      <c r="G26" s="128">
        <v>10</v>
      </c>
      <c r="H26" s="128"/>
      <c r="I26" s="128">
        <v>10</v>
      </c>
      <c r="J26" s="129" t="s">
        <v>487</v>
      </c>
      <c r="K26" s="129"/>
      <c r="L26" s="130" t="s">
        <v>65</v>
      </c>
      <c r="M26" s="130"/>
      <c r="N26" s="131">
        <v>120</v>
      </c>
      <c r="O26" s="131"/>
      <c r="P26" s="131" t="s">
        <v>481</v>
      </c>
      <c r="Q26" s="131"/>
      <c r="R26" s="128">
        <v>0.25</v>
      </c>
      <c r="S26" s="129"/>
      <c r="T26" s="129"/>
      <c r="U26" s="129"/>
      <c r="V26" s="129"/>
      <c r="W26" s="131"/>
      <c r="X26" s="128"/>
      <c r="Y26" s="128"/>
      <c r="Z26" s="128"/>
      <c r="AA26" s="128"/>
    </row>
    <row r="27" spans="1:27" ht="3" customHeight="1" x14ac:dyDescent="0.25">
      <c r="X27" s="132"/>
      <c r="Y27" s="133"/>
      <c r="Z27" s="85"/>
      <c r="AA27" s="85"/>
    </row>
    <row r="28" spans="1:27" s="82" customFormat="1" ht="12.75" x14ac:dyDescent="0.2">
      <c r="A28" s="124"/>
      <c r="B28" s="124"/>
      <c r="C28" s="124"/>
      <c r="E28" s="124"/>
      <c r="X28" s="134"/>
      <c r="Y28" s="134"/>
      <c r="Z28" s="134"/>
      <c r="AA28" s="134"/>
    </row>
    <row r="29" spans="1:27" s="82" customFormat="1" ht="12.75" x14ac:dyDescent="0.2">
      <c r="A29" s="124"/>
      <c r="B29" s="124"/>
      <c r="C29"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2:AA12"/>
    <mergeCell ref="A15:AA15"/>
    <mergeCell ref="A13:AA13"/>
    <mergeCell ref="A10:AA10"/>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361" t="str">
        <f>'1. паспорт местоположение'!A5:C5</f>
        <v>Год раскрытия информации: 2022 год</v>
      </c>
      <c r="B5" s="361"/>
      <c r="C5" s="36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78" customFormat="1" ht="18.75" x14ac:dyDescent="0.3">
      <c r="A6" s="94"/>
      <c r="G6" s="93"/>
    </row>
    <row r="7" spans="1:29" s="78" customFormat="1" ht="18.75" x14ac:dyDescent="0.2">
      <c r="A7" s="365" t="s">
        <v>9</v>
      </c>
      <c r="B7" s="365"/>
      <c r="C7" s="365"/>
      <c r="D7" s="77"/>
      <c r="E7" s="77"/>
      <c r="F7" s="77"/>
      <c r="G7" s="77"/>
      <c r="H7" s="77"/>
      <c r="I7" s="77"/>
      <c r="J7" s="77"/>
      <c r="K7" s="77"/>
      <c r="L7" s="77"/>
      <c r="M7" s="77"/>
      <c r="N7" s="77"/>
      <c r="O7" s="77"/>
      <c r="P7" s="77"/>
      <c r="Q7" s="77"/>
      <c r="R7" s="77"/>
      <c r="S7" s="77"/>
      <c r="T7" s="77"/>
      <c r="U7" s="77"/>
    </row>
    <row r="8" spans="1:29" s="78" customFormat="1" ht="18.75" x14ac:dyDescent="0.2">
      <c r="A8" s="365"/>
      <c r="B8" s="365"/>
      <c r="C8" s="365"/>
      <c r="D8" s="115"/>
      <c r="E8" s="115"/>
      <c r="F8" s="115"/>
      <c r="G8" s="115"/>
      <c r="H8" s="77"/>
      <c r="I8" s="77"/>
      <c r="J8" s="77"/>
      <c r="K8" s="77"/>
      <c r="L8" s="77"/>
      <c r="M8" s="77"/>
      <c r="N8" s="77"/>
      <c r="O8" s="77"/>
      <c r="P8" s="77"/>
      <c r="Q8" s="77"/>
      <c r="R8" s="77"/>
      <c r="S8" s="77"/>
      <c r="T8" s="77"/>
      <c r="U8" s="77"/>
    </row>
    <row r="9" spans="1:29" s="78" customFormat="1" ht="18.75" x14ac:dyDescent="0.2">
      <c r="A9" s="367" t="str">
        <f>'1. паспорт местоположение'!A9:C9</f>
        <v>АО "Россети Тюмень"</v>
      </c>
      <c r="B9" s="367"/>
      <c r="C9" s="367"/>
      <c r="D9" s="76"/>
      <c r="E9" s="76"/>
      <c r="F9" s="76"/>
      <c r="G9" s="76"/>
      <c r="H9" s="77"/>
      <c r="I9" s="77"/>
      <c r="J9" s="77"/>
      <c r="K9" s="77"/>
      <c r="L9" s="77"/>
      <c r="M9" s="77"/>
      <c r="N9" s="77"/>
      <c r="O9" s="77"/>
      <c r="P9" s="77"/>
      <c r="Q9" s="77"/>
      <c r="R9" s="77"/>
      <c r="S9" s="77"/>
      <c r="T9" s="77"/>
      <c r="U9" s="77"/>
    </row>
    <row r="10" spans="1:29" s="78" customFormat="1" ht="18.75" x14ac:dyDescent="0.2">
      <c r="A10" s="366" t="s">
        <v>8</v>
      </c>
      <c r="B10" s="366"/>
      <c r="C10" s="366"/>
      <c r="D10" s="96"/>
      <c r="E10" s="96"/>
      <c r="F10" s="96"/>
      <c r="G10" s="96"/>
      <c r="H10" s="77"/>
      <c r="I10" s="77"/>
      <c r="J10" s="77"/>
      <c r="K10" s="77"/>
      <c r="L10" s="77"/>
      <c r="M10" s="77"/>
      <c r="N10" s="77"/>
      <c r="O10" s="77"/>
      <c r="P10" s="77"/>
      <c r="Q10" s="77"/>
      <c r="R10" s="77"/>
      <c r="S10" s="77"/>
      <c r="T10" s="77"/>
      <c r="U10" s="77"/>
    </row>
    <row r="11" spans="1:29" s="78" customFormat="1" ht="18.75" x14ac:dyDescent="0.2">
      <c r="A11" s="365"/>
      <c r="B11" s="365"/>
      <c r="C11" s="365"/>
      <c r="D11" s="115"/>
      <c r="E11" s="115"/>
      <c r="F11" s="115"/>
      <c r="G11" s="115"/>
      <c r="H11" s="77"/>
      <c r="I11" s="77"/>
      <c r="J11" s="77"/>
      <c r="K11" s="77"/>
      <c r="L11" s="77"/>
      <c r="M11" s="77"/>
      <c r="N11" s="77"/>
      <c r="O11" s="77"/>
      <c r="P11" s="77"/>
      <c r="Q11" s="77"/>
      <c r="R11" s="77"/>
      <c r="S11" s="77"/>
      <c r="T11" s="77"/>
      <c r="U11" s="77"/>
    </row>
    <row r="12" spans="1:29" s="78" customFormat="1" ht="18.75" x14ac:dyDescent="0.2">
      <c r="A12" s="367" t="str">
        <f>'1. паспорт местоположение'!A12:C12</f>
        <v>K_NS3300.KL.0032</v>
      </c>
      <c r="B12" s="367"/>
      <c r="C12" s="367"/>
      <c r="D12" s="76"/>
      <c r="E12" s="76"/>
      <c r="F12" s="76"/>
      <c r="G12" s="76"/>
      <c r="H12" s="77"/>
      <c r="I12" s="77"/>
      <c r="J12" s="77"/>
      <c r="K12" s="77"/>
      <c r="L12" s="77"/>
      <c r="M12" s="77"/>
      <c r="N12" s="77"/>
      <c r="O12" s="77"/>
      <c r="P12" s="77"/>
      <c r="Q12" s="77"/>
      <c r="R12" s="77"/>
      <c r="S12" s="77"/>
      <c r="T12" s="77"/>
      <c r="U12" s="77"/>
    </row>
    <row r="13" spans="1:29" s="78" customFormat="1" ht="18.75" x14ac:dyDescent="0.2">
      <c r="A13" s="366" t="s">
        <v>7</v>
      </c>
      <c r="B13" s="366"/>
      <c r="C13" s="366"/>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68"/>
      <c r="B14" s="368"/>
      <c r="C14" s="368"/>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47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6"/>
      <c r="C15" s="476"/>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366" t="s">
        <v>6</v>
      </c>
      <c r="B16" s="366"/>
      <c r="C16" s="36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73"/>
      <c r="B17" s="373"/>
      <c r="C17" s="373"/>
      <c r="D17" s="100"/>
      <c r="E17" s="100"/>
      <c r="F17" s="100"/>
      <c r="G17" s="100"/>
      <c r="H17" s="100"/>
      <c r="I17" s="100"/>
      <c r="J17" s="100"/>
      <c r="K17" s="100"/>
      <c r="L17" s="100"/>
      <c r="M17" s="100"/>
      <c r="N17" s="100"/>
      <c r="O17" s="100"/>
      <c r="P17" s="100"/>
      <c r="Q17" s="100"/>
      <c r="R17" s="100"/>
    </row>
    <row r="18" spans="1:21" s="99" customFormat="1" ht="27.75" customHeight="1" x14ac:dyDescent="0.2">
      <c r="A18" s="363" t="s">
        <v>411</v>
      </c>
      <c r="B18" s="363"/>
      <c r="C18" s="36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122.25" customHeight="1" x14ac:dyDescent="0.2">
      <c r="A22" s="107" t="s">
        <v>65</v>
      </c>
      <c r="B22" s="136" t="s">
        <v>423</v>
      </c>
      <c r="C22" s="167" t="s">
        <v>494</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102" t="s">
        <v>495</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443</v>
      </c>
      <c r="C24" s="102" t="str">
        <f>'1. паспорт местоположение'!C40</f>
        <v xml:space="preserve"> -увеличение протяжённости ЛЭП 10 кВ: 0,50 км.;                                                                                  
-Финансирование - 2,49 млн.руб.с НДС</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444</v>
      </c>
      <c r="C25" s="23" t="s">
        <v>496</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2" t="s">
        <v>488</v>
      </c>
      <c r="D26" s="111"/>
      <c r="E26" s="111"/>
      <c r="F26" s="111"/>
      <c r="G26" s="111"/>
      <c r="H26" s="111"/>
      <c r="I26" s="111"/>
      <c r="J26" s="111"/>
      <c r="K26" s="111"/>
      <c r="L26" s="111"/>
      <c r="M26" s="111"/>
      <c r="N26" s="111"/>
      <c r="O26" s="111"/>
      <c r="P26" s="111"/>
      <c r="Q26" s="111"/>
      <c r="R26" s="111"/>
      <c r="S26" s="111"/>
      <c r="T26" s="111"/>
      <c r="U26" s="111"/>
    </row>
    <row r="27" spans="1:21" ht="78.75" x14ac:dyDescent="0.25">
      <c r="A27" s="107" t="s">
        <v>58</v>
      </c>
      <c r="B27" s="109" t="s">
        <v>424</v>
      </c>
      <c r="C27" s="102" t="str">
        <f>C22</f>
        <v>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287">
        <v>2019</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287">
        <v>2021</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287" t="s">
        <v>581</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7" sqref="A17:Z17"/>
    </sheetView>
  </sheetViews>
  <sheetFormatPr defaultColWidth="9.140625"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2" t="s">
        <v>69</v>
      </c>
    </row>
    <row r="2" spans="1:28" ht="18.75" x14ac:dyDescent="0.3">
      <c r="Z2" s="93" t="s">
        <v>10</v>
      </c>
    </row>
    <row r="3" spans="1:28" ht="18.75" x14ac:dyDescent="0.3">
      <c r="Z3" s="93" t="s">
        <v>68</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77"/>
      <c r="AB6" s="77"/>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77"/>
      <c r="AB7" s="77"/>
    </row>
    <row r="8" spans="1:28" ht="15.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76"/>
      <c r="AB8" s="76"/>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96"/>
      <c r="AB9" s="96"/>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77"/>
      <c r="AB10" s="77"/>
    </row>
    <row r="11" spans="1:28" ht="15.75" x14ac:dyDescent="0.25">
      <c r="A11" s="367" t="str">
        <f>'1. паспорт местоположение'!A12:C12</f>
        <v>K_NS3300.KL.0032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76"/>
      <c r="AB11" s="76"/>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96"/>
      <c r="AB12" s="96"/>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38"/>
      <c r="AB13" s="138"/>
    </row>
    <row r="14" spans="1:28" ht="15.75" x14ac:dyDescent="0.25">
      <c r="A14" s="367"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76"/>
      <c r="AB14" s="76"/>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96"/>
      <c r="AB15" s="96"/>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9"/>
      <c r="AB16" s="139"/>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9"/>
      <c r="AB17" s="139"/>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9"/>
      <c r="AB18" s="139"/>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9"/>
      <c r="AB19" s="139"/>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9"/>
      <c r="AB20" s="139"/>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9"/>
      <c r="AB21" s="139"/>
    </row>
    <row r="22" spans="1:28" x14ac:dyDescent="0.25">
      <c r="A22" s="393" t="s">
        <v>442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40"/>
      <c r="AB22" s="140"/>
    </row>
    <row r="23" spans="1:28" ht="32.25" customHeight="1" x14ac:dyDescent="0.25">
      <c r="A23" s="395" t="s">
        <v>302</v>
      </c>
      <c r="B23" s="396"/>
      <c r="C23" s="396"/>
      <c r="D23" s="396"/>
      <c r="E23" s="396"/>
      <c r="F23" s="396"/>
      <c r="G23" s="396"/>
      <c r="H23" s="396"/>
      <c r="I23" s="396"/>
      <c r="J23" s="396"/>
      <c r="K23" s="396"/>
      <c r="L23" s="397"/>
      <c r="M23" s="394" t="s">
        <v>303</v>
      </c>
      <c r="N23" s="394"/>
      <c r="O23" s="394"/>
      <c r="P23" s="394"/>
      <c r="Q23" s="394"/>
      <c r="R23" s="394"/>
      <c r="S23" s="394"/>
      <c r="T23" s="394"/>
      <c r="U23" s="394"/>
      <c r="V23" s="394"/>
      <c r="W23" s="394"/>
      <c r="X23" s="394"/>
      <c r="Y23" s="394"/>
      <c r="Z23" s="394"/>
    </row>
    <row r="24" spans="1:28" ht="151.5" customHeight="1" x14ac:dyDescent="0.25">
      <c r="A24" s="141" t="s">
        <v>231</v>
      </c>
      <c r="B24" s="142" t="s">
        <v>238</v>
      </c>
      <c r="C24" s="141" t="s">
        <v>296</v>
      </c>
      <c r="D24" s="141" t="s">
        <v>232</v>
      </c>
      <c r="E24" s="141" t="s">
        <v>297</v>
      </c>
      <c r="F24" s="141" t="s">
        <v>299</v>
      </c>
      <c r="G24" s="141" t="s">
        <v>298</v>
      </c>
      <c r="H24" s="141" t="s">
        <v>233</v>
      </c>
      <c r="I24" s="141" t="s">
        <v>300</v>
      </c>
      <c r="J24" s="141" t="s">
        <v>239</v>
      </c>
      <c r="K24" s="142" t="s">
        <v>237</v>
      </c>
      <c r="L24" s="142" t="s">
        <v>234</v>
      </c>
      <c r="M24" s="143" t="s">
        <v>246</v>
      </c>
      <c r="N24" s="142" t="s">
        <v>453</v>
      </c>
      <c r="O24" s="141" t="s">
        <v>244</v>
      </c>
      <c r="P24" s="141" t="s">
        <v>245</v>
      </c>
      <c r="Q24" s="141" t="s">
        <v>243</v>
      </c>
      <c r="R24" s="141" t="s">
        <v>233</v>
      </c>
      <c r="S24" s="141" t="s">
        <v>242</v>
      </c>
      <c r="T24" s="141" t="s">
        <v>241</v>
      </c>
      <c r="U24" s="141" t="s">
        <v>295</v>
      </c>
      <c r="V24" s="141" t="s">
        <v>243</v>
      </c>
      <c r="W24" s="144" t="s">
        <v>236</v>
      </c>
      <c r="X24" s="144" t="s">
        <v>248</v>
      </c>
      <c r="Y24" s="144" t="s">
        <v>249</v>
      </c>
      <c r="Z24" s="145" t="s">
        <v>247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t="s">
        <v>489</v>
      </c>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27" spans="1:28" x14ac:dyDescent="0.25">
      <c r="A27" s="148"/>
      <c r="B27" s="148"/>
      <c r="C27" s="148"/>
      <c r="D27" s="148"/>
      <c r="E27" s="148"/>
      <c r="F27" s="147"/>
      <c r="G27" s="147"/>
      <c r="H27" s="148"/>
      <c r="I27" s="147"/>
      <c r="J27" s="147"/>
      <c r="K27" s="147"/>
      <c r="L27" s="148"/>
      <c r="M27" s="147"/>
      <c r="N27" s="148"/>
      <c r="O27" s="148"/>
      <c r="P27" s="148"/>
      <c r="Q27" s="148"/>
      <c r="R27" s="148"/>
      <c r="S27" s="148"/>
      <c r="T27" s="148"/>
      <c r="U27" s="148"/>
      <c r="V27" s="148"/>
      <c r="W27" s="148"/>
      <c r="X27" s="148"/>
      <c r="Y27" s="148"/>
      <c r="Z27" s="148"/>
    </row>
    <row r="28" spans="1:28" x14ac:dyDescent="0.25">
      <c r="A28" s="148"/>
      <c r="B28" s="148"/>
      <c r="C28" s="148"/>
      <c r="D28" s="148"/>
      <c r="E28" s="148"/>
      <c r="F28" s="147"/>
      <c r="G28" s="147"/>
      <c r="H28" s="148"/>
      <c r="I28" s="147"/>
      <c r="J28" s="147"/>
      <c r="K28" s="147"/>
      <c r="L28" s="151"/>
      <c r="M28" s="147"/>
      <c r="N28" s="147"/>
      <c r="O28" s="147"/>
      <c r="P28" s="147"/>
      <c r="Q28" s="147"/>
      <c r="R28" s="147"/>
      <c r="S28" s="147"/>
      <c r="T28" s="147"/>
      <c r="U28" s="147"/>
      <c r="V28" s="147"/>
      <c r="W28" s="147"/>
      <c r="X28" s="147"/>
      <c r="Y28" s="147"/>
      <c r="Z28" s="147"/>
    </row>
    <row r="29" spans="1:28" x14ac:dyDescent="0.25">
      <c r="A29" s="148"/>
      <c r="B29" s="148"/>
      <c r="C29" s="148"/>
      <c r="D29" s="148"/>
      <c r="E29" s="148"/>
      <c r="F29" s="147"/>
      <c r="G29" s="147"/>
      <c r="H29" s="148"/>
      <c r="I29" s="147"/>
      <c r="J29" s="147"/>
      <c r="K29" s="147"/>
      <c r="L29" s="151"/>
      <c r="M29" s="148"/>
      <c r="N29" s="148"/>
      <c r="O29" s="148"/>
      <c r="P29" s="148"/>
      <c r="Q29" s="148"/>
      <c r="R29" s="148"/>
      <c r="S29" s="148"/>
      <c r="T29" s="148"/>
      <c r="U29" s="148"/>
      <c r="V29" s="148"/>
      <c r="W29" s="148"/>
      <c r="X29" s="148"/>
      <c r="Y29" s="148"/>
      <c r="Z29" s="148"/>
    </row>
    <row r="30" spans="1:28" x14ac:dyDescent="0.25">
      <c r="A30" s="148"/>
      <c r="B30" s="148"/>
      <c r="C30" s="148"/>
      <c r="D30" s="148"/>
      <c r="E30" s="148"/>
      <c r="F30" s="147"/>
      <c r="G30" s="147"/>
      <c r="H30" s="148"/>
      <c r="I30" s="147"/>
      <c r="J30" s="147"/>
      <c r="K30" s="147"/>
      <c r="L30" s="151"/>
      <c r="M30" s="148"/>
      <c r="N30" s="148"/>
      <c r="O30" s="148"/>
      <c r="P30" s="148"/>
      <c r="Q30" s="148"/>
      <c r="R30" s="148"/>
      <c r="S30" s="148"/>
      <c r="T30" s="148"/>
      <c r="U30" s="148"/>
      <c r="V30" s="148"/>
      <c r="W30" s="148"/>
      <c r="X30" s="148"/>
      <c r="Y30" s="148"/>
      <c r="Z30" s="148"/>
    </row>
    <row r="31" spans="1:28" x14ac:dyDescent="0.25">
      <c r="A31" s="148"/>
      <c r="B31" s="148"/>
      <c r="C31" s="148"/>
      <c r="D31" s="148"/>
      <c r="E31" s="148"/>
      <c r="F31" s="148"/>
      <c r="G31" s="148"/>
      <c r="H31" s="148"/>
      <c r="I31" s="148"/>
      <c r="J31" s="148"/>
      <c r="K31" s="148"/>
      <c r="L31" s="151"/>
      <c r="M31" s="148"/>
      <c r="N31" s="148"/>
      <c r="O31" s="148"/>
      <c r="P31" s="148"/>
      <c r="Q31" s="148"/>
      <c r="R31" s="148"/>
      <c r="S31" s="148"/>
      <c r="T31" s="148"/>
      <c r="U31" s="148"/>
      <c r="V31" s="148"/>
      <c r="W31" s="148"/>
      <c r="X31" s="148"/>
      <c r="Y31" s="148"/>
      <c r="Z31" s="148"/>
    </row>
    <row r="32" spans="1:28" x14ac:dyDescent="0.25">
      <c r="A32" s="146"/>
      <c r="B32" s="146"/>
      <c r="C32" s="147"/>
      <c r="D32" s="147"/>
      <c r="E32" s="147"/>
      <c r="F32" s="147"/>
      <c r="G32" s="147"/>
      <c r="H32" s="147"/>
      <c r="I32" s="147"/>
      <c r="J32" s="147"/>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7" spans="1:26" x14ac:dyDescent="0.25">
      <c r="A37"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79" t="str">
        <f>'1. паспорт местоположение'!A9:C9</f>
        <v>АО "Россети Тюмень"</v>
      </c>
      <c r="B9" s="479"/>
      <c r="C9" s="479"/>
      <c r="D9" s="479"/>
      <c r="E9" s="479"/>
      <c r="F9" s="479"/>
      <c r="G9" s="479"/>
      <c r="H9" s="479"/>
      <c r="I9" s="479"/>
      <c r="J9" s="479"/>
      <c r="K9" s="479"/>
      <c r="L9" s="479"/>
      <c r="M9" s="479"/>
      <c r="N9" s="479"/>
      <c r="O9" s="47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79" t="str">
        <f>'1. паспорт местоположение'!A12:C12</f>
        <v>K_NS3300.KL.0032</v>
      </c>
      <c r="B12" s="479"/>
      <c r="C12" s="479"/>
      <c r="D12" s="479"/>
      <c r="E12" s="479"/>
      <c r="F12" s="479"/>
      <c r="G12" s="479"/>
      <c r="H12" s="479"/>
      <c r="I12" s="479"/>
      <c r="J12" s="479"/>
      <c r="K12" s="479"/>
      <c r="L12" s="479"/>
      <c r="M12" s="479"/>
      <c r="N12" s="479"/>
      <c r="O12" s="47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5.75" x14ac:dyDescent="0.2">
      <c r="A15" s="47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9"/>
      <c r="C15" s="479"/>
      <c r="D15" s="479"/>
      <c r="E15" s="479"/>
      <c r="F15" s="479"/>
      <c r="G15" s="479"/>
      <c r="H15" s="479"/>
      <c r="I15" s="479"/>
      <c r="J15" s="479"/>
      <c r="K15" s="479"/>
      <c r="L15" s="479"/>
      <c r="M15" s="479"/>
      <c r="N15" s="479"/>
      <c r="O15" s="47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8" t="s">
        <v>420</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489</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AR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336"/>
      <c r="J1" s="336"/>
      <c r="K1" s="25"/>
      <c r="Y1" s="25" t="s">
        <v>69</v>
      </c>
      <c r="AR1" s="25" t="s">
        <v>69</v>
      </c>
    </row>
    <row r="2" spans="1:44" s="11" customFormat="1" ht="18.75" customHeight="1" x14ac:dyDescent="0.3">
      <c r="A2" s="15"/>
      <c r="I2" s="336"/>
      <c r="J2" s="336"/>
      <c r="K2" s="13"/>
      <c r="Y2" s="13" t="s">
        <v>10</v>
      </c>
      <c r="AR2" s="13" t="s">
        <v>10</v>
      </c>
    </row>
    <row r="3" spans="1:44" s="11" customFormat="1" ht="18.75" x14ac:dyDescent="0.3">
      <c r="A3" s="14"/>
      <c r="I3" s="336"/>
      <c r="J3" s="336"/>
      <c r="K3" s="13"/>
      <c r="Y3" s="13" t="s">
        <v>586</v>
      </c>
      <c r="AR3" s="13" t="s">
        <v>577</v>
      </c>
    </row>
    <row r="4" spans="1:44" s="11" customFormat="1" ht="18.75" x14ac:dyDescent="0.3">
      <c r="A4" s="340"/>
      <c r="B4" s="15"/>
      <c r="C4" s="15"/>
      <c r="D4" s="15"/>
      <c r="E4" s="15"/>
      <c r="F4" s="15"/>
      <c r="G4" s="15"/>
      <c r="H4" s="15"/>
      <c r="I4" s="341"/>
      <c r="J4" s="341"/>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44" s="11" customFormat="1" ht="18.75" customHeight="1" x14ac:dyDescent="0.2">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11" customFormat="1" ht="18.75" x14ac:dyDescent="0.3">
      <c r="A6" s="340"/>
      <c r="B6" s="15"/>
      <c r="C6" s="15"/>
      <c r="D6" s="15"/>
      <c r="E6" s="15"/>
      <c r="F6" s="15"/>
      <c r="G6" s="15"/>
      <c r="H6" s="15"/>
      <c r="I6" s="341"/>
      <c r="J6" s="3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K_NS3300.KL.0032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row>
    <row r="15" spans="1:44" s="2" customFormat="1" ht="45.75" customHeight="1" x14ac:dyDescent="0.2">
      <c r="A15" s="40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 customFormat="1" ht="15" customHeight="1" x14ac:dyDescent="0.2">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5" s="2"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row>
    <row r="18" spans="1:45" s="2" customFormat="1" ht="15" customHeight="1" x14ac:dyDescent="0.2">
      <c r="A18" s="411" t="s">
        <v>578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s="337" customFormat="1" ht="18.75" x14ac:dyDescent="0.25">
      <c r="AO19" s="338"/>
      <c r="AP19" s="338"/>
      <c r="AQ19" s="338"/>
      <c r="AR19" s="25"/>
    </row>
    <row r="20" spans="1:45" s="337" customFormat="1" ht="18.75" x14ac:dyDescent="0.3">
      <c r="AO20" s="338"/>
      <c r="AP20" s="338"/>
      <c r="AQ20" s="338"/>
      <c r="AR20" s="13"/>
    </row>
    <row r="21" spans="1:45" s="337" customFormat="1" ht="20.25" customHeight="1" x14ac:dyDescent="0.3">
      <c r="AO21" s="338"/>
      <c r="AP21" s="338"/>
      <c r="AQ21" s="338"/>
      <c r="AR21" s="13"/>
    </row>
    <row r="22" spans="1:45" s="2"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45" s="337" customFormat="1" x14ac:dyDescent="0.25">
      <c r="A23" s="339"/>
      <c r="B23" s="339"/>
      <c r="C23" s="339"/>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c r="AS23" s="339"/>
    </row>
    <row r="24" spans="1:45" ht="16.5" thickBot="1" x14ac:dyDescent="0.3">
      <c r="A24" s="179" t="s">
        <v>292</v>
      </c>
      <c r="B24" s="179" t="s">
        <v>0</v>
      </c>
      <c r="D24" s="180"/>
      <c r="E24" s="181"/>
      <c r="F24" s="181"/>
      <c r="G24" s="181"/>
      <c r="H24" s="181"/>
    </row>
    <row r="25" spans="1:45" x14ac:dyDescent="0.25">
      <c r="A25" s="182" t="s">
        <v>457</v>
      </c>
      <c r="B25" s="183">
        <f>'6.2. Паспорт фин осв ввод '!D30*1000000</f>
        <v>2076250</v>
      </c>
    </row>
    <row r="26" spans="1:45" x14ac:dyDescent="0.25">
      <c r="A26" s="184" t="s">
        <v>290</v>
      </c>
      <c r="B26" s="185"/>
    </row>
    <row r="27" spans="1:45" x14ac:dyDescent="0.25">
      <c r="A27" s="184" t="s">
        <v>288</v>
      </c>
      <c r="B27" s="185">
        <v>50</v>
      </c>
      <c r="D27" s="178" t="s">
        <v>291</v>
      </c>
      <c r="E27" s="186"/>
      <c r="F27" s="186"/>
    </row>
    <row r="28" spans="1:45" ht="16.5" thickBot="1" x14ac:dyDescent="0.3">
      <c r="A28" s="187" t="s">
        <v>286</v>
      </c>
      <c r="B28" s="188">
        <v>1</v>
      </c>
      <c r="D28" s="412" t="s">
        <v>289</v>
      </c>
      <c r="E28" s="412"/>
      <c r="F28" s="189">
        <f>SUM(B95:AZ95)</f>
        <v>1.3584218836900233</v>
      </c>
      <c r="K28" s="190"/>
      <c r="N28" s="191"/>
    </row>
    <row r="29" spans="1:45" x14ac:dyDescent="0.25">
      <c r="A29" s="182" t="s">
        <v>285</v>
      </c>
      <c r="B29" s="192">
        <f>-C66</f>
        <v>2993.2620487177701</v>
      </c>
      <c r="D29" s="412" t="s">
        <v>287</v>
      </c>
      <c r="E29" s="412"/>
      <c r="F29" s="189">
        <f>IF(SUM(B96:AZ96)=0,"не окупается",SUM(B96:AZ96))</f>
        <v>1.6451603888629776</v>
      </c>
      <c r="K29" s="190"/>
    </row>
    <row r="30" spans="1:45" x14ac:dyDescent="0.25">
      <c r="A30" s="184" t="s">
        <v>458</v>
      </c>
      <c r="B30" s="193">
        <v>6</v>
      </c>
      <c r="D30" s="412" t="s">
        <v>459</v>
      </c>
      <c r="E30" s="412"/>
      <c r="F30" s="194">
        <f>AZ93</f>
        <v>12873449.189820202</v>
      </c>
      <c r="K30" s="190"/>
    </row>
    <row r="31" spans="1:45" x14ac:dyDescent="0.25">
      <c r="A31" s="184" t="s">
        <v>284</v>
      </c>
      <c r="B31" s="193">
        <v>6</v>
      </c>
      <c r="D31" s="412" t="s">
        <v>460</v>
      </c>
      <c r="E31" s="412"/>
      <c r="F31" s="195" t="str">
        <f>IF(F30&gt;0,"да","нет")</f>
        <v>да</v>
      </c>
      <c r="K31" s="190"/>
    </row>
    <row r="32" spans="1:45" x14ac:dyDescent="0.25">
      <c r="A32" s="184" t="s">
        <v>263</v>
      </c>
      <c r="B32" s="193">
        <f>-C67</f>
        <v>4468.5594649964723</v>
      </c>
    </row>
    <row r="33" spans="1:52" x14ac:dyDescent="0.25">
      <c r="A33" s="184" t="s">
        <v>283</v>
      </c>
      <c r="B33" s="193">
        <v>1</v>
      </c>
    </row>
    <row r="34" spans="1:52" x14ac:dyDescent="0.25">
      <c r="A34" s="184" t="s">
        <v>282</v>
      </c>
      <c r="B34" s="193">
        <v>1</v>
      </c>
    </row>
    <row r="35" spans="1:52" x14ac:dyDescent="0.25">
      <c r="A35" s="196" t="s">
        <v>461</v>
      </c>
      <c r="B35" s="197">
        <v>2.1999999999999999E-2</v>
      </c>
    </row>
    <row r="36" spans="1:52" ht="16.5" thickBot="1" x14ac:dyDescent="0.3">
      <c r="A36" s="187" t="s">
        <v>256</v>
      </c>
      <c r="B36" s="198">
        <v>0.2</v>
      </c>
    </row>
    <row r="37" spans="1:52" x14ac:dyDescent="0.25">
      <c r="A37" s="182" t="s">
        <v>462</v>
      </c>
      <c r="B37" s="192">
        <v>0</v>
      </c>
    </row>
    <row r="38" spans="1:52" x14ac:dyDescent="0.25">
      <c r="A38" s="184" t="s">
        <v>281</v>
      </c>
      <c r="B38" s="193"/>
    </row>
    <row r="39" spans="1:52" ht="16.5" thickBot="1" x14ac:dyDescent="0.3">
      <c r="A39" s="196" t="s">
        <v>280</v>
      </c>
      <c r="B39" s="199">
        <v>0</v>
      </c>
    </row>
    <row r="40" spans="1:52" x14ac:dyDescent="0.25">
      <c r="A40" s="200" t="s">
        <v>463</v>
      </c>
      <c r="B40" s="201">
        <v>0</v>
      </c>
    </row>
    <row r="41" spans="1:52" x14ac:dyDescent="0.25">
      <c r="A41" s="202" t="s">
        <v>279</v>
      </c>
      <c r="B41" s="203">
        <v>0</v>
      </c>
    </row>
    <row r="42" spans="1:52" x14ac:dyDescent="0.25">
      <c r="A42" s="202" t="s">
        <v>278</v>
      </c>
      <c r="B42" s="204">
        <v>0</v>
      </c>
    </row>
    <row r="43" spans="1:52" x14ac:dyDescent="0.25">
      <c r="A43" s="202" t="s">
        <v>277</v>
      </c>
      <c r="B43" s="204">
        <v>0</v>
      </c>
      <c r="Z43" s="205"/>
    </row>
    <row r="44" spans="1:52" x14ac:dyDescent="0.25">
      <c r="A44" s="202" t="s">
        <v>276</v>
      </c>
      <c r="B44" s="204">
        <v>0.13500000000000001</v>
      </c>
      <c r="U44" s="206"/>
      <c r="V44" s="206"/>
      <c r="W44" s="206"/>
      <c r="X44" s="206"/>
      <c r="Y44" s="206"/>
      <c r="Z44" s="206"/>
    </row>
    <row r="45" spans="1:52" x14ac:dyDescent="0.25">
      <c r="A45" s="202" t="s">
        <v>275</v>
      </c>
      <c r="B45" s="204">
        <f>1-B43</f>
        <v>1</v>
      </c>
    </row>
    <row r="46" spans="1:52" ht="16.5" thickBot="1" x14ac:dyDescent="0.3">
      <c r="A46" s="207" t="s">
        <v>464</v>
      </c>
      <c r="B46" s="208">
        <f>B45*B44+B43*B42*(1-B36)</f>
        <v>0.13500000000000001</v>
      </c>
    </row>
    <row r="47" spans="1:52" ht="31.5" x14ac:dyDescent="0.25">
      <c r="A47" s="209" t="s">
        <v>274</v>
      </c>
      <c r="B47" s="210" t="s">
        <v>485</v>
      </c>
      <c r="C47" s="211">
        <v>2020</v>
      </c>
      <c r="D47" s="212">
        <f>C47+1</f>
        <v>2021</v>
      </c>
      <c r="E47" s="212">
        <f t="shared" ref="E47:AZ47" si="0">D47+1</f>
        <v>2022</v>
      </c>
      <c r="F47" s="212">
        <f t="shared" si="0"/>
        <v>2023</v>
      </c>
      <c r="G47" s="212">
        <f t="shared" si="0"/>
        <v>2024</v>
      </c>
      <c r="H47" s="212">
        <f t="shared" si="0"/>
        <v>2025</v>
      </c>
      <c r="I47" s="212">
        <f t="shared" si="0"/>
        <v>2026</v>
      </c>
      <c r="J47" s="212">
        <f t="shared" si="0"/>
        <v>2027</v>
      </c>
      <c r="K47" s="212">
        <f t="shared" si="0"/>
        <v>2028</v>
      </c>
      <c r="L47" s="212">
        <f t="shared" si="0"/>
        <v>2029</v>
      </c>
      <c r="M47" s="213">
        <f t="shared" si="0"/>
        <v>2030</v>
      </c>
      <c r="N47" s="212">
        <f t="shared" si="0"/>
        <v>2031</v>
      </c>
      <c r="O47" s="212">
        <f t="shared" si="0"/>
        <v>2032</v>
      </c>
      <c r="P47" s="212">
        <f t="shared" si="0"/>
        <v>2033</v>
      </c>
      <c r="Q47" s="212">
        <f t="shared" si="0"/>
        <v>2034</v>
      </c>
      <c r="R47" s="212">
        <f t="shared" si="0"/>
        <v>2035</v>
      </c>
      <c r="S47" s="212">
        <f t="shared" si="0"/>
        <v>2036</v>
      </c>
      <c r="T47" s="212">
        <f t="shared" si="0"/>
        <v>2037</v>
      </c>
      <c r="U47" s="212">
        <f t="shared" si="0"/>
        <v>2038</v>
      </c>
      <c r="V47" s="212">
        <f t="shared" si="0"/>
        <v>2039</v>
      </c>
      <c r="W47" s="212">
        <f t="shared" si="0"/>
        <v>2040</v>
      </c>
      <c r="X47" s="212">
        <f t="shared" si="0"/>
        <v>2041</v>
      </c>
      <c r="Y47" s="212">
        <f t="shared" si="0"/>
        <v>2042</v>
      </c>
      <c r="Z47" s="212">
        <f t="shared" si="0"/>
        <v>2043</v>
      </c>
      <c r="AA47" s="212">
        <f t="shared" si="0"/>
        <v>2044</v>
      </c>
      <c r="AB47" s="212">
        <f t="shared" si="0"/>
        <v>2045</v>
      </c>
      <c r="AC47" s="212">
        <f t="shared" si="0"/>
        <v>2046</v>
      </c>
      <c r="AD47" s="212">
        <f t="shared" si="0"/>
        <v>2047</v>
      </c>
      <c r="AE47" s="212">
        <f t="shared" si="0"/>
        <v>2048</v>
      </c>
      <c r="AF47" s="212">
        <f t="shared" si="0"/>
        <v>2049</v>
      </c>
      <c r="AG47" s="212">
        <f t="shared" si="0"/>
        <v>2050</v>
      </c>
      <c r="AH47" s="212">
        <f t="shared" si="0"/>
        <v>2051</v>
      </c>
      <c r="AI47" s="212">
        <f t="shared" si="0"/>
        <v>2052</v>
      </c>
      <c r="AJ47" s="212">
        <f t="shared" si="0"/>
        <v>2053</v>
      </c>
      <c r="AK47" s="212">
        <f t="shared" si="0"/>
        <v>2054</v>
      </c>
      <c r="AL47" s="212">
        <f t="shared" si="0"/>
        <v>2055</v>
      </c>
      <c r="AM47" s="212">
        <f t="shared" si="0"/>
        <v>2056</v>
      </c>
      <c r="AN47" s="212">
        <f t="shared" si="0"/>
        <v>2057</v>
      </c>
      <c r="AO47" s="212">
        <f t="shared" si="0"/>
        <v>2058</v>
      </c>
      <c r="AP47" s="212">
        <f t="shared" si="0"/>
        <v>2059</v>
      </c>
      <c r="AQ47" s="212">
        <f t="shared" si="0"/>
        <v>2060</v>
      </c>
      <c r="AR47" s="212">
        <f t="shared" si="0"/>
        <v>2061</v>
      </c>
      <c r="AS47" s="212">
        <f t="shared" si="0"/>
        <v>2062</v>
      </c>
      <c r="AT47" s="212">
        <f t="shared" si="0"/>
        <v>2063</v>
      </c>
      <c r="AU47" s="212">
        <f t="shared" si="0"/>
        <v>2064</v>
      </c>
      <c r="AV47" s="212">
        <f t="shared" si="0"/>
        <v>2065</v>
      </c>
      <c r="AW47" s="212">
        <f t="shared" si="0"/>
        <v>2066</v>
      </c>
      <c r="AX47" s="212">
        <f t="shared" si="0"/>
        <v>2067</v>
      </c>
      <c r="AY47" s="212">
        <f t="shared" si="0"/>
        <v>2068</v>
      </c>
      <c r="AZ47" s="212">
        <f t="shared" si="0"/>
        <v>2069</v>
      </c>
    </row>
    <row r="48" spans="1:52" outlineLevel="1" x14ac:dyDescent="0.25">
      <c r="A48" s="214" t="s">
        <v>273</v>
      </c>
      <c r="B48" s="215">
        <v>4.5999999999999999E-2</v>
      </c>
      <c r="C48" s="215">
        <v>3.4000000000000002E-2</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272</v>
      </c>
      <c r="B49" s="215">
        <f>B48</f>
        <v>4.5999999999999999E-2</v>
      </c>
      <c r="C49" s="215">
        <f t="shared" ref="C49:AZ49" si="1">(1+B49)*(1+C48)-1</f>
        <v>8.156399999999997E-2</v>
      </c>
      <c r="D49" s="215">
        <f t="shared" si="1"/>
        <v>0.12482656000000003</v>
      </c>
      <c r="E49" s="215">
        <f t="shared" si="1"/>
        <v>0.16981962240000015</v>
      </c>
      <c r="F49" s="215">
        <f t="shared" si="1"/>
        <v>0.21661240729600029</v>
      </c>
      <c r="G49" s="215">
        <f t="shared" si="1"/>
        <v>0.2652769035878404</v>
      </c>
      <c r="H49" s="215">
        <f t="shared" si="1"/>
        <v>0.31588797973135407</v>
      </c>
      <c r="I49" s="215">
        <f t="shared" si="1"/>
        <v>0.36852349892060832</v>
      </c>
      <c r="J49" s="215">
        <f t="shared" si="1"/>
        <v>0.4232644388774327</v>
      </c>
      <c r="K49" s="215">
        <f t="shared" si="1"/>
        <v>0.48019501643253015</v>
      </c>
      <c r="L49" s="215">
        <f t="shared" si="1"/>
        <v>0.53940281708983151</v>
      </c>
      <c r="M49" s="216">
        <f t="shared" si="1"/>
        <v>0.60097892977342493</v>
      </c>
      <c r="N49" s="215">
        <f t="shared" si="1"/>
        <v>0.66501808696436204</v>
      </c>
      <c r="O49" s="215">
        <f t="shared" si="1"/>
        <v>0.73161881044293664</v>
      </c>
      <c r="P49" s="215">
        <f t="shared" si="1"/>
        <v>0.8008835628606541</v>
      </c>
      <c r="Q49" s="215">
        <f t="shared" si="1"/>
        <v>0.87291890537508032</v>
      </c>
      <c r="R49" s="215">
        <f t="shared" si="1"/>
        <v>0.94783566159008359</v>
      </c>
      <c r="S49" s="215">
        <f t="shared" si="1"/>
        <v>1.0257490880536868</v>
      </c>
      <c r="T49" s="215">
        <f>(1+S49)*(1+T48)-1</f>
        <v>1.1067790515758342</v>
      </c>
      <c r="U49" s="215">
        <f t="shared" si="1"/>
        <v>1.1910502136388676</v>
      </c>
      <c r="V49" s="215">
        <f t="shared" si="1"/>
        <v>1.2786922221844224</v>
      </c>
      <c r="W49" s="215">
        <f t="shared" si="1"/>
        <v>1.3698399110717991</v>
      </c>
      <c r="X49" s="215">
        <f t="shared" si="1"/>
        <v>1.4646335075146713</v>
      </c>
      <c r="Y49" s="215">
        <f t="shared" si="1"/>
        <v>1.563218847815258</v>
      </c>
      <c r="Z49" s="215">
        <f t="shared" si="1"/>
        <v>1.6657476017278685</v>
      </c>
      <c r="AA49" s="215">
        <f t="shared" si="1"/>
        <v>1.7723775057969835</v>
      </c>
      <c r="AB49" s="215">
        <f t="shared" si="1"/>
        <v>1.8832726060288629</v>
      </c>
      <c r="AC49" s="215">
        <f t="shared" si="1"/>
        <v>1.9986035102700175</v>
      </c>
      <c r="AD49" s="215">
        <f t="shared" si="1"/>
        <v>2.1185476506808181</v>
      </c>
      <c r="AE49" s="215">
        <f t="shared" si="1"/>
        <v>2.2432895567080511</v>
      </c>
      <c r="AF49" s="215">
        <f t="shared" si="1"/>
        <v>2.3730211389763731</v>
      </c>
      <c r="AG49" s="215">
        <f t="shared" si="1"/>
        <v>2.507941984535428</v>
      </c>
      <c r="AH49" s="215">
        <f t="shared" si="1"/>
        <v>2.6482596639168454</v>
      </c>
      <c r="AI49" s="215">
        <f t="shared" si="1"/>
        <v>2.7941900504735195</v>
      </c>
      <c r="AJ49" s="215">
        <f t="shared" si="1"/>
        <v>2.9459576524924604</v>
      </c>
      <c r="AK49" s="215">
        <f t="shared" si="1"/>
        <v>3.1037959585921593</v>
      </c>
      <c r="AL49" s="215">
        <f t="shared" si="1"/>
        <v>3.2679477969358457</v>
      </c>
      <c r="AM49" s="215">
        <f t="shared" si="1"/>
        <v>3.4386657088132795</v>
      </c>
      <c r="AN49" s="215">
        <f t="shared" si="1"/>
        <v>3.6162123371658108</v>
      </c>
      <c r="AO49" s="215">
        <f t="shared" si="1"/>
        <v>3.8008608306524438</v>
      </c>
      <c r="AP49" s="215">
        <f t="shared" si="1"/>
        <v>3.992895263878542</v>
      </c>
      <c r="AQ49" s="215">
        <f t="shared" si="1"/>
        <v>4.1926110744336835</v>
      </c>
      <c r="AR49" s="215">
        <f t="shared" si="1"/>
        <v>4.4003155174110313</v>
      </c>
      <c r="AS49" s="215">
        <f t="shared" si="1"/>
        <v>4.6163281381074723</v>
      </c>
      <c r="AT49" s="215">
        <f t="shared" si="1"/>
        <v>4.8409812636317717</v>
      </c>
      <c r="AU49" s="215">
        <f t="shared" si="1"/>
        <v>5.0746205141770426</v>
      </c>
      <c r="AV49" s="215">
        <f t="shared" si="1"/>
        <v>5.3176053347441243</v>
      </c>
      <c r="AW49" s="215">
        <f t="shared" si="1"/>
        <v>5.5703095481338893</v>
      </c>
      <c r="AX49" s="215">
        <f t="shared" si="1"/>
        <v>5.833121930059245</v>
      </c>
      <c r="AY49" s="215">
        <f t="shared" si="1"/>
        <v>6.1064468072616149</v>
      </c>
      <c r="AZ49" s="215">
        <f t="shared" si="1"/>
        <v>6.3907046795520799</v>
      </c>
    </row>
    <row r="50" spans="1:53" s="178" customFormat="1" ht="16.5" thickBot="1" x14ac:dyDescent="0.3">
      <c r="A50" s="217" t="s">
        <v>465</v>
      </c>
      <c r="B50" s="218">
        <f>B51*1000</f>
        <v>0</v>
      </c>
      <c r="C50" s="218">
        <f>C51*1000</f>
        <v>1952760.4862034579</v>
      </c>
      <c r="D50" s="218">
        <f t="shared" ref="D50:AZ50" si="2">D51*1000</f>
        <v>2011343.3007895614</v>
      </c>
      <c r="E50" s="218">
        <f t="shared" si="2"/>
        <v>2071683.5998132478</v>
      </c>
      <c r="F50" s="218">
        <f t="shared" si="2"/>
        <v>2133834.107807646</v>
      </c>
      <c r="G50" s="218">
        <f t="shared" si="2"/>
        <v>2197849.1310418751</v>
      </c>
      <c r="H50" s="218">
        <f t="shared" si="2"/>
        <v>2263784.6049731318</v>
      </c>
      <c r="I50" s="218">
        <f t="shared" si="2"/>
        <v>2331698.1431223257</v>
      </c>
      <c r="J50" s="218">
        <f t="shared" si="2"/>
        <v>2401649.0874159955</v>
      </c>
      <c r="K50" s="218">
        <f t="shared" si="2"/>
        <v>2473698.5600384749</v>
      </c>
      <c r="L50" s="218">
        <f t="shared" si="2"/>
        <v>2547909.516839629</v>
      </c>
      <c r="M50" s="219">
        <f t="shared" si="2"/>
        <v>2624346.8023448181</v>
      </c>
      <c r="N50" s="218">
        <f t="shared" si="2"/>
        <v>2929770.3505823635</v>
      </c>
      <c r="O50" s="218">
        <f t="shared" si="2"/>
        <v>3017663.4610998342</v>
      </c>
      <c r="P50" s="218">
        <f t="shared" si="2"/>
        <v>3108193.36493283</v>
      </c>
      <c r="Q50" s="218">
        <f t="shared" si="2"/>
        <v>3201439.1658808147</v>
      </c>
      <c r="R50" s="218">
        <f t="shared" si="2"/>
        <v>3297482.340857239</v>
      </c>
      <c r="S50" s="218">
        <f t="shared" si="2"/>
        <v>3396406.8110829564</v>
      </c>
      <c r="T50" s="218">
        <f t="shared" si="2"/>
        <v>3498299.015415445</v>
      </c>
      <c r="U50" s="218">
        <f t="shared" si="2"/>
        <v>3603247.9858779083</v>
      </c>
      <c r="V50" s="218">
        <f t="shared" si="2"/>
        <v>3711345.4254542463</v>
      </c>
      <c r="W50" s="218">
        <f t="shared" si="2"/>
        <v>3968044.5250382321</v>
      </c>
      <c r="X50" s="218">
        <f t="shared" si="2"/>
        <v>4087085.8607893791</v>
      </c>
      <c r="Y50" s="218">
        <f t="shared" si="2"/>
        <v>4209698.4366130605</v>
      </c>
      <c r="Z50" s="218">
        <f t="shared" si="2"/>
        <v>4335989.3897114526</v>
      </c>
      <c r="AA50" s="218">
        <f t="shared" si="2"/>
        <v>4466069.0714027965</v>
      </c>
      <c r="AB50" s="218">
        <f t="shared" si="2"/>
        <v>4600051.1435448807</v>
      </c>
      <c r="AC50" s="218">
        <f t="shared" si="2"/>
        <v>4738052.677851228</v>
      </c>
      <c r="AD50" s="218">
        <f t="shared" si="2"/>
        <v>4880194.2581867641</v>
      </c>
      <c r="AE50" s="218">
        <f t="shared" si="2"/>
        <v>5026600.0859323665</v>
      </c>
      <c r="AF50" s="218">
        <f t="shared" si="2"/>
        <v>5177398.0885103382</v>
      </c>
      <c r="AG50" s="218">
        <f t="shared" si="2"/>
        <v>5332720.0311656473</v>
      </c>
      <c r="AH50" s="218">
        <f t="shared" si="2"/>
        <v>5492701.6321006175</v>
      </c>
      <c r="AI50" s="218">
        <f t="shared" si="2"/>
        <v>5657482.6810636362</v>
      </c>
      <c r="AJ50" s="218">
        <f t="shared" si="2"/>
        <v>5827207.1614955459</v>
      </c>
      <c r="AK50" s="218">
        <f t="shared" si="2"/>
        <v>6002023.3763404116</v>
      </c>
      <c r="AL50" s="218">
        <f t="shared" si="2"/>
        <v>6182084.0776306242</v>
      </c>
      <c r="AM50" s="218">
        <f t="shared" si="2"/>
        <v>6367546.5999595439</v>
      </c>
      <c r="AN50" s="218">
        <f t="shared" si="2"/>
        <v>6558572.9979583295</v>
      </c>
      <c r="AO50" s="218">
        <f t="shared" si="2"/>
        <v>6755330.1878970806</v>
      </c>
      <c r="AP50" s="218">
        <f t="shared" si="2"/>
        <v>6957990.0935339928</v>
      </c>
      <c r="AQ50" s="218">
        <f t="shared" si="2"/>
        <v>7166729.7963400129</v>
      </c>
      <c r="AR50" s="218">
        <f t="shared" si="2"/>
        <v>7381731.690230214</v>
      </c>
      <c r="AS50" s="218">
        <f t="shared" si="2"/>
        <v>7603183.6409371188</v>
      </c>
      <c r="AT50" s="218">
        <f t="shared" si="2"/>
        <v>7831279.1501652347</v>
      </c>
      <c r="AU50" s="218">
        <f t="shared" si="2"/>
        <v>8066217.524670193</v>
      </c>
      <c r="AV50" s="218">
        <f t="shared" si="2"/>
        <v>8308204.0504102968</v>
      </c>
      <c r="AW50" s="218">
        <f t="shared" si="2"/>
        <v>8557450.1719226055</v>
      </c>
      <c r="AX50" s="218">
        <f t="shared" si="2"/>
        <v>8814173.6770802848</v>
      </c>
      <c r="AY50" s="218">
        <f t="shared" si="2"/>
        <v>9078598.8873926941</v>
      </c>
      <c r="AZ50" s="218">
        <f t="shared" si="2"/>
        <v>9350956.854014473</v>
      </c>
    </row>
    <row r="51" spans="1:53" x14ac:dyDescent="0.25">
      <c r="A51" s="175" t="s">
        <v>466</v>
      </c>
      <c r="C51" s="175">
        <v>1952.760486203458</v>
      </c>
      <c r="D51" s="175">
        <v>2011.3433007895615</v>
      </c>
      <c r="E51" s="175">
        <v>2071.6835998132478</v>
      </c>
      <c r="F51" s="175">
        <v>2133.834107807646</v>
      </c>
      <c r="G51" s="175">
        <v>2197.8491310418749</v>
      </c>
      <c r="H51" s="175">
        <v>2263.784604973132</v>
      </c>
      <c r="I51" s="175">
        <v>2331.6981431223257</v>
      </c>
      <c r="J51" s="175">
        <v>2401.6490874159954</v>
      </c>
      <c r="K51" s="175">
        <v>2473.6985600384746</v>
      </c>
      <c r="L51" s="175">
        <v>2547.9095168396288</v>
      </c>
      <c r="M51" s="176">
        <v>2624.3468023448181</v>
      </c>
      <c r="N51" s="175">
        <v>2929.7703505823633</v>
      </c>
      <c r="O51" s="175">
        <v>3017.663461099834</v>
      </c>
      <c r="P51" s="175">
        <v>3108.1933649328298</v>
      </c>
      <c r="Q51" s="175">
        <v>3201.4391658808145</v>
      </c>
      <c r="R51" s="175">
        <v>3297.4823408572388</v>
      </c>
      <c r="S51" s="175">
        <v>3396.4068110829562</v>
      </c>
      <c r="T51" s="175">
        <v>3498.299015415445</v>
      </c>
      <c r="U51" s="175">
        <v>3603.2479858779084</v>
      </c>
      <c r="V51" s="175">
        <v>3711.3454254542462</v>
      </c>
      <c r="W51" s="175">
        <v>3968.0445250382322</v>
      </c>
      <c r="X51" s="175">
        <v>4087.0858607893792</v>
      </c>
      <c r="Y51" s="175">
        <v>4209.6984366130609</v>
      </c>
      <c r="Z51" s="175">
        <v>4335.9893897114525</v>
      </c>
      <c r="AA51" s="175">
        <v>4466.0690714027969</v>
      </c>
      <c r="AB51" s="175">
        <v>4600.0511435448807</v>
      </c>
      <c r="AC51" s="175">
        <v>4738.0526778512276</v>
      </c>
      <c r="AD51" s="175">
        <v>4880.1942581867643</v>
      </c>
      <c r="AE51" s="175">
        <v>5026.6000859323667</v>
      </c>
      <c r="AF51" s="175">
        <v>5177.3980885103383</v>
      </c>
      <c r="AG51" s="175">
        <v>5332.720031165647</v>
      </c>
      <c r="AH51" s="175">
        <v>5492.7016321006176</v>
      </c>
      <c r="AI51" s="175">
        <v>5657.4826810636359</v>
      </c>
      <c r="AJ51" s="175">
        <v>5827.2071614955457</v>
      </c>
      <c r="AK51" s="175">
        <v>6002.0233763404112</v>
      </c>
      <c r="AL51" s="175">
        <v>6182.0840776306241</v>
      </c>
      <c r="AM51" s="175">
        <v>6367.5465999595435</v>
      </c>
      <c r="AN51" s="175">
        <v>6558.5729979583293</v>
      </c>
      <c r="AO51" s="175">
        <v>6755.3301878970806</v>
      </c>
      <c r="AP51" s="175">
        <v>6957.9900935339929</v>
      </c>
      <c r="AQ51" s="175">
        <v>7166.7297963400133</v>
      </c>
      <c r="AR51" s="175">
        <v>7381.7316902302136</v>
      </c>
      <c r="AS51" s="175">
        <v>7603.183640937119</v>
      </c>
      <c r="AT51" s="175">
        <v>7831.2791501652346</v>
      </c>
      <c r="AU51" s="175">
        <v>8066.2175246701927</v>
      </c>
      <c r="AV51" s="175">
        <v>8308.204050410297</v>
      </c>
      <c r="AW51" s="175">
        <v>8557.4501719226064</v>
      </c>
      <c r="AX51" s="175">
        <v>8814.1736770802854</v>
      </c>
      <c r="AY51" s="175">
        <v>9078.5988873926945</v>
      </c>
      <c r="AZ51" s="175">
        <v>9350.9568540144737</v>
      </c>
    </row>
    <row r="52" spans="1:53" x14ac:dyDescent="0.25">
      <c r="A52" s="175" t="s">
        <v>467</v>
      </c>
      <c r="C52" s="175">
        <v>3.5919144584613241</v>
      </c>
      <c r="D52" s="175">
        <v>3.6127572889746391</v>
      </c>
      <c r="E52" s="175">
        <v>3.6127572889746391</v>
      </c>
      <c r="F52" s="175">
        <v>3.6127572889746391</v>
      </c>
      <c r="G52" s="175">
        <v>3.6127572889746391</v>
      </c>
      <c r="H52" s="175">
        <v>3.6127572889746391</v>
      </c>
      <c r="I52" s="175">
        <v>7.2255145779492782</v>
      </c>
      <c r="J52" s="175">
        <v>7.2255145779492782</v>
      </c>
      <c r="K52" s="175">
        <v>7.2255145779492782</v>
      </c>
      <c r="L52" s="175">
        <v>7.2255145779492782</v>
      </c>
      <c r="M52" s="176">
        <v>7.2255145779492782</v>
      </c>
      <c r="N52" s="175">
        <v>7.2255145779492782</v>
      </c>
      <c r="O52" s="175">
        <v>10.838271866923918</v>
      </c>
      <c r="P52" s="175">
        <v>10.838271866923918</v>
      </c>
      <c r="Q52" s="175">
        <v>10.838271866923918</v>
      </c>
      <c r="R52" s="175">
        <v>10.838271866923918</v>
      </c>
      <c r="S52" s="175">
        <v>10.838271866923918</v>
      </c>
      <c r="T52" s="175">
        <v>10.838271866923918</v>
      </c>
      <c r="U52" s="175">
        <v>14.451029155898556</v>
      </c>
      <c r="V52" s="175">
        <v>14.451029155898556</v>
      </c>
      <c r="W52" s="175">
        <v>14.451029155898556</v>
      </c>
      <c r="X52" s="175">
        <v>14.451029155898556</v>
      </c>
      <c r="Y52" s="175">
        <v>14.451029155898556</v>
      </c>
      <c r="Z52" s="175">
        <v>14.451029155898556</v>
      </c>
      <c r="AA52" s="175">
        <v>14.451029155898556</v>
      </c>
      <c r="AB52" s="175">
        <v>14.451029155898556</v>
      </c>
      <c r="AC52" s="175">
        <v>14.451029155898556</v>
      </c>
      <c r="AD52" s="175">
        <v>14.451029155898556</v>
      </c>
      <c r="AE52" s="175">
        <v>14.451029155898556</v>
      </c>
      <c r="AF52" s="175">
        <v>14.451029155898556</v>
      </c>
      <c r="AG52" s="175">
        <v>14.451029155898556</v>
      </c>
      <c r="AH52" s="175">
        <v>14.451029155898556</v>
      </c>
      <c r="AI52" s="175">
        <v>14.451029155898556</v>
      </c>
      <c r="AJ52" s="175">
        <v>14.451029155898556</v>
      </c>
      <c r="AK52" s="175">
        <v>14.451029155898556</v>
      </c>
      <c r="AL52" s="175">
        <v>14.451029155898556</v>
      </c>
      <c r="AM52" s="175">
        <v>14.451029155898556</v>
      </c>
      <c r="AN52" s="175">
        <v>14.451029155898556</v>
      </c>
      <c r="AO52" s="175">
        <v>14.451029155898556</v>
      </c>
      <c r="AP52" s="175">
        <v>14.451029155898556</v>
      </c>
      <c r="AQ52" s="175">
        <v>14.451029155898556</v>
      </c>
      <c r="AR52" s="175">
        <v>14.451029155898556</v>
      </c>
      <c r="AS52" s="175">
        <v>14.451029155898556</v>
      </c>
      <c r="AT52" s="175">
        <v>14.451029155898556</v>
      </c>
      <c r="AU52" s="175">
        <v>14.451029155898556</v>
      </c>
      <c r="AV52" s="175">
        <v>14.451029155898556</v>
      </c>
      <c r="AW52" s="175">
        <v>14.451029155898556</v>
      </c>
      <c r="AX52" s="175">
        <v>14.451029155898556</v>
      </c>
      <c r="AY52" s="175">
        <v>14.451029155898556</v>
      </c>
      <c r="AZ52" s="175">
        <v>14.451029155898556</v>
      </c>
    </row>
    <row r="53" spans="1:53" ht="18.75" customHeight="1" x14ac:dyDescent="0.25">
      <c r="A53" s="175" t="s">
        <v>468</v>
      </c>
      <c r="C53" s="175">
        <v>5.3622713579957662</v>
      </c>
      <c r="D53" s="175">
        <v>5.5231394987356381</v>
      </c>
      <c r="E53" s="175">
        <v>5.6888336836977071</v>
      </c>
      <c r="F53" s="175">
        <v>5.8594986942086384</v>
      </c>
      <c r="G53" s="175">
        <v>6.0352836550348981</v>
      </c>
      <c r="H53" s="175">
        <v>6.2163421646859458</v>
      </c>
      <c r="I53" s="175">
        <v>6.4028324296265247</v>
      </c>
      <c r="J53" s="175">
        <v>6.5949174025153194</v>
      </c>
      <c r="K53" s="175">
        <v>6.7927649245907782</v>
      </c>
      <c r="L53" s="175">
        <v>6.9965478723285015</v>
      </c>
      <c r="M53" s="176">
        <v>11.729638076598391</v>
      </c>
      <c r="N53" s="175">
        <v>12.081527218896344</v>
      </c>
      <c r="O53" s="175">
        <v>12.443973035463234</v>
      </c>
      <c r="P53" s="175">
        <v>12.817292226527133</v>
      </c>
      <c r="Q53" s="175">
        <v>13.201810993322946</v>
      </c>
      <c r="R53" s="175">
        <v>13.597865323122633</v>
      </c>
      <c r="S53" s="175">
        <v>14.005801282816314</v>
      </c>
      <c r="T53" s="175">
        <v>14.425975321300802</v>
      </c>
      <c r="U53" s="175">
        <v>14.858754580939829</v>
      </c>
      <c r="V53" s="175">
        <v>15.304517218368025</v>
      </c>
      <c r="W53" s="175">
        <v>21.84244692681596</v>
      </c>
      <c r="X53" s="175">
        <v>22.497720334620439</v>
      </c>
      <c r="Y53" s="175">
        <v>23.172651944659052</v>
      </c>
      <c r="Z53" s="175">
        <v>23.867831502998822</v>
      </c>
      <c r="AA53" s="175">
        <v>24.583866448088791</v>
      </c>
      <c r="AB53" s="175">
        <v>25.321382441531451</v>
      </c>
      <c r="AC53" s="175">
        <v>26.081023914777397</v>
      </c>
      <c r="AD53" s="175">
        <v>26.863454632220719</v>
      </c>
      <c r="AE53" s="175">
        <v>27.669358271187342</v>
      </c>
      <c r="AF53" s="175">
        <v>28.49943901932296</v>
      </c>
      <c r="AG53" s="175">
        <v>29.354422189902646</v>
      </c>
      <c r="AH53" s="175">
        <v>30.235054855599735</v>
      </c>
      <c r="AI53" s="175">
        <v>31.142106501267723</v>
      </c>
      <c r="AJ53" s="175">
        <v>32.076369696305754</v>
      </c>
      <c r="AK53" s="175">
        <v>33.038660787194928</v>
      </c>
      <c r="AL53" s="175">
        <v>34.029820610810781</v>
      </c>
      <c r="AM53" s="175">
        <v>35.050715229135108</v>
      </c>
      <c r="AN53" s="175">
        <v>36.102236686009157</v>
      </c>
      <c r="AO53" s="175">
        <v>37.185303786589436</v>
      </c>
      <c r="AP53" s="175">
        <v>38.30086290018712</v>
      </c>
      <c r="AQ53" s="175">
        <v>39.449888787192734</v>
      </c>
      <c r="AR53" s="175">
        <v>40.633385450808518</v>
      </c>
      <c r="AS53" s="175">
        <v>41.852387014332763</v>
      </c>
      <c r="AT53" s="175">
        <v>43.107958624762759</v>
      </c>
      <c r="AU53" s="175">
        <v>44.401197383505647</v>
      </c>
      <c r="AV53" s="175">
        <v>45.73323330501082</v>
      </c>
      <c r="AW53" s="175">
        <v>47.10523030416114</v>
      </c>
      <c r="AX53" s="175">
        <v>48.518387213285969</v>
      </c>
      <c r="AY53" s="175">
        <v>49.973938829684556</v>
      </c>
      <c r="AZ53" s="175">
        <v>51.473156994575092</v>
      </c>
    </row>
    <row r="55" spans="1:53" x14ac:dyDescent="0.25">
      <c r="M55" s="175"/>
    </row>
    <row r="56" spans="1:53" s="220" customFormat="1" ht="16.5" thickBot="1" x14ac:dyDescent="0.3">
      <c r="M56" s="221"/>
    </row>
    <row r="57" spans="1:53" ht="31.5" x14ac:dyDescent="0.25">
      <c r="A57" s="222" t="s">
        <v>271</v>
      </c>
      <c r="B57" s="210" t="str">
        <f>B47</f>
        <v>Год окончания строительства 2019</v>
      </c>
      <c r="C57" s="210">
        <f t="shared" ref="C57:BA57" si="3">C47</f>
        <v>2020</v>
      </c>
      <c r="D57" s="210">
        <f t="shared" si="3"/>
        <v>2021</v>
      </c>
      <c r="E57" s="210">
        <f t="shared" si="3"/>
        <v>2022</v>
      </c>
      <c r="F57" s="210">
        <f t="shared" si="3"/>
        <v>2023</v>
      </c>
      <c r="G57" s="210">
        <f t="shared" si="3"/>
        <v>2024</v>
      </c>
      <c r="H57" s="210">
        <f t="shared" si="3"/>
        <v>2025</v>
      </c>
      <c r="I57" s="210">
        <f t="shared" si="3"/>
        <v>2026</v>
      </c>
      <c r="J57" s="210">
        <f t="shared" si="3"/>
        <v>2027</v>
      </c>
      <c r="K57" s="210">
        <f t="shared" si="3"/>
        <v>2028</v>
      </c>
      <c r="L57" s="210">
        <f t="shared" si="3"/>
        <v>2029</v>
      </c>
      <c r="M57" s="223">
        <f t="shared" si="3"/>
        <v>2030</v>
      </c>
      <c r="N57" s="210">
        <f t="shared" si="3"/>
        <v>2031</v>
      </c>
      <c r="O57" s="210">
        <f t="shared" si="3"/>
        <v>2032</v>
      </c>
      <c r="P57" s="210">
        <f t="shared" si="3"/>
        <v>2033</v>
      </c>
      <c r="Q57" s="210">
        <f t="shared" si="3"/>
        <v>2034</v>
      </c>
      <c r="R57" s="210">
        <f t="shared" si="3"/>
        <v>2035</v>
      </c>
      <c r="S57" s="210">
        <f t="shared" si="3"/>
        <v>2036</v>
      </c>
      <c r="T57" s="210">
        <f t="shared" si="3"/>
        <v>2037</v>
      </c>
      <c r="U57" s="210">
        <f t="shared" si="3"/>
        <v>2038</v>
      </c>
      <c r="V57" s="210">
        <f t="shared" si="3"/>
        <v>2039</v>
      </c>
      <c r="W57" s="210">
        <f t="shared" si="3"/>
        <v>2040</v>
      </c>
      <c r="X57" s="210">
        <f t="shared" si="3"/>
        <v>2041</v>
      </c>
      <c r="Y57" s="210">
        <f t="shared" si="3"/>
        <v>2042</v>
      </c>
      <c r="Z57" s="210">
        <f t="shared" si="3"/>
        <v>2043</v>
      </c>
      <c r="AA57" s="210">
        <f t="shared" si="3"/>
        <v>2044</v>
      </c>
      <c r="AB57" s="210">
        <f t="shared" si="3"/>
        <v>2045</v>
      </c>
      <c r="AC57" s="210">
        <f t="shared" si="3"/>
        <v>2046</v>
      </c>
      <c r="AD57" s="210">
        <f t="shared" si="3"/>
        <v>2047</v>
      </c>
      <c r="AE57" s="210">
        <f t="shared" si="3"/>
        <v>2048</v>
      </c>
      <c r="AF57" s="210">
        <f t="shared" si="3"/>
        <v>2049</v>
      </c>
      <c r="AG57" s="210">
        <f t="shared" si="3"/>
        <v>2050</v>
      </c>
      <c r="AH57" s="210">
        <f t="shared" si="3"/>
        <v>2051</v>
      </c>
      <c r="AI57" s="210">
        <f t="shared" si="3"/>
        <v>2052</v>
      </c>
      <c r="AJ57" s="210">
        <f t="shared" si="3"/>
        <v>2053</v>
      </c>
      <c r="AK57" s="210">
        <f t="shared" si="3"/>
        <v>2054</v>
      </c>
      <c r="AL57" s="210">
        <f t="shared" si="3"/>
        <v>2055</v>
      </c>
      <c r="AM57" s="210">
        <f t="shared" si="3"/>
        <v>2056</v>
      </c>
      <c r="AN57" s="210">
        <f t="shared" si="3"/>
        <v>2057</v>
      </c>
      <c r="AO57" s="210">
        <f t="shared" si="3"/>
        <v>2058</v>
      </c>
      <c r="AP57" s="210">
        <f t="shared" si="3"/>
        <v>2059</v>
      </c>
      <c r="AQ57" s="210">
        <f t="shared" si="3"/>
        <v>2060</v>
      </c>
      <c r="AR57" s="210">
        <f t="shared" si="3"/>
        <v>2061</v>
      </c>
      <c r="AS57" s="210">
        <f t="shared" si="3"/>
        <v>2062</v>
      </c>
      <c r="AT57" s="210">
        <f t="shared" si="3"/>
        <v>2063</v>
      </c>
      <c r="AU57" s="210">
        <f t="shared" si="3"/>
        <v>2064</v>
      </c>
      <c r="AV57" s="210">
        <f t="shared" si="3"/>
        <v>2065</v>
      </c>
      <c r="AW57" s="210">
        <f t="shared" si="3"/>
        <v>2066</v>
      </c>
      <c r="AX57" s="210">
        <f t="shared" si="3"/>
        <v>2067</v>
      </c>
      <c r="AY57" s="210">
        <f t="shared" si="3"/>
        <v>2068</v>
      </c>
      <c r="AZ57" s="210">
        <f t="shared" si="3"/>
        <v>2069</v>
      </c>
      <c r="BA57" s="210">
        <f t="shared" si="3"/>
        <v>0</v>
      </c>
    </row>
    <row r="58" spans="1:53" x14ac:dyDescent="0.25">
      <c r="A58" s="224" t="s">
        <v>270</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269</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268</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267</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469</v>
      </c>
      <c r="B63" s="210" t="str">
        <f>B47</f>
        <v>Год окончания строительства 2019</v>
      </c>
      <c r="C63" s="210">
        <f t="shared" ref="C63:BA63" si="4">C47</f>
        <v>2020</v>
      </c>
      <c r="D63" s="210">
        <f t="shared" si="4"/>
        <v>2021</v>
      </c>
      <c r="E63" s="210">
        <f t="shared" si="4"/>
        <v>2022</v>
      </c>
      <c r="F63" s="210">
        <f t="shared" si="4"/>
        <v>2023</v>
      </c>
      <c r="G63" s="210">
        <f t="shared" si="4"/>
        <v>2024</v>
      </c>
      <c r="H63" s="210">
        <f t="shared" si="4"/>
        <v>2025</v>
      </c>
      <c r="I63" s="210">
        <f t="shared" si="4"/>
        <v>2026</v>
      </c>
      <c r="J63" s="210">
        <f t="shared" si="4"/>
        <v>2027</v>
      </c>
      <c r="K63" s="210">
        <f t="shared" si="4"/>
        <v>2028</v>
      </c>
      <c r="L63" s="210">
        <f t="shared" si="4"/>
        <v>2029</v>
      </c>
      <c r="M63" s="223">
        <f t="shared" si="4"/>
        <v>2030</v>
      </c>
      <c r="N63" s="210">
        <f t="shared" si="4"/>
        <v>2031</v>
      </c>
      <c r="O63" s="210">
        <f t="shared" si="4"/>
        <v>2032</v>
      </c>
      <c r="P63" s="210">
        <f t="shared" si="4"/>
        <v>2033</v>
      </c>
      <c r="Q63" s="210">
        <f t="shared" si="4"/>
        <v>2034</v>
      </c>
      <c r="R63" s="210">
        <f t="shared" si="4"/>
        <v>2035</v>
      </c>
      <c r="S63" s="210">
        <f t="shared" si="4"/>
        <v>2036</v>
      </c>
      <c r="T63" s="210">
        <f t="shared" si="4"/>
        <v>2037</v>
      </c>
      <c r="U63" s="210">
        <f t="shared" si="4"/>
        <v>2038</v>
      </c>
      <c r="V63" s="210">
        <f t="shared" si="4"/>
        <v>2039</v>
      </c>
      <c r="W63" s="210">
        <f t="shared" si="4"/>
        <v>2040</v>
      </c>
      <c r="X63" s="210">
        <f t="shared" si="4"/>
        <v>2041</v>
      </c>
      <c r="Y63" s="210">
        <f t="shared" si="4"/>
        <v>2042</v>
      </c>
      <c r="Z63" s="210">
        <f t="shared" si="4"/>
        <v>2043</v>
      </c>
      <c r="AA63" s="210">
        <f t="shared" si="4"/>
        <v>2044</v>
      </c>
      <c r="AB63" s="210">
        <f t="shared" si="4"/>
        <v>2045</v>
      </c>
      <c r="AC63" s="210">
        <f t="shared" si="4"/>
        <v>2046</v>
      </c>
      <c r="AD63" s="210">
        <f t="shared" si="4"/>
        <v>2047</v>
      </c>
      <c r="AE63" s="210">
        <f t="shared" si="4"/>
        <v>2048</v>
      </c>
      <c r="AF63" s="210">
        <f t="shared" si="4"/>
        <v>2049</v>
      </c>
      <c r="AG63" s="210">
        <f t="shared" si="4"/>
        <v>2050</v>
      </c>
      <c r="AH63" s="210">
        <f t="shared" si="4"/>
        <v>2051</v>
      </c>
      <c r="AI63" s="210">
        <f t="shared" si="4"/>
        <v>2052</v>
      </c>
      <c r="AJ63" s="210">
        <f t="shared" si="4"/>
        <v>2053</v>
      </c>
      <c r="AK63" s="210">
        <f t="shared" si="4"/>
        <v>2054</v>
      </c>
      <c r="AL63" s="210">
        <f t="shared" si="4"/>
        <v>2055</v>
      </c>
      <c r="AM63" s="210">
        <f t="shared" si="4"/>
        <v>2056</v>
      </c>
      <c r="AN63" s="210">
        <f t="shared" si="4"/>
        <v>2057</v>
      </c>
      <c r="AO63" s="210">
        <f t="shared" si="4"/>
        <v>2058</v>
      </c>
      <c r="AP63" s="210">
        <f t="shared" si="4"/>
        <v>2059</v>
      </c>
      <c r="AQ63" s="210">
        <f t="shared" si="4"/>
        <v>2060</v>
      </c>
      <c r="AR63" s="210">
        <f t="shared" si="4"/>
        <v>2061</v>
      </c>
      <c r="AS63" s="210">
        <f t="shared" si="4"/>
        <v>2062</v>
      </c>
      <c r="AT63" s="210">
        <f t="shared" si="4"/>
        <v>2063</v>
      </c>
      <c r="AU63" s="210">
        <f t="shared" si="4"/>
        <v>2064</v>
      </c>
      <c r="AV63" s="210">
        <f t="shared" si="4"/>
        <v>2065</v>
      </c>
      <c r="AW63" s="210">
        <f t="shared" si="4"/>
        <v>2066</v>
      </c>
      <c r="AX63" s="210">
        <f t="shared" si="4"/>
        <v>2067</v>
      </c>
      <c r="AY63" s="210">
        <f t="shared" si="4"/>
        <v>2068</v>
      </c>
      <c r="AZ63" s="210">
        <f t="shared" si="4"/>
        <v>2069</v>
      </c>
      <c r="BA63" s="210">
        <f t="shared" si="4"/>
        <v>0</v>
      </c>
    </row>
    <row r="64" spans="1:53" s="178" customFormat="1" ht="14.25" x14ac:dyDescent="0.25">
      <c r="A64" s="233" t="s">
        <v>266</v>
      </c>
      <c r="B64" s="234">
        <f t="shared" ref="B64:BA64" si="5">B50*$B$28</f>
        <v>0</v>
      </c>
      <c r="C64" s="234">
        <f t="shared" si="5"/>
        <v>1952760.4862034579</v>
      </c>
      <c r="D64" s="234">
        <f t="shared" si="5"/>
        <v>2011343.3007895614</v>
      </c>
      <c r="E64" s="234">
        <f t="shared" si="5"/>
        <v>2071683.5998132478</v>
      </c>
      <c r="F64" s="234">
        <f t="shared" si="5"/>
        <v>2133834.107807646</v>
      </c>
      <c r="G64" s="234">
        <f t="shared" si="5"/>
        <v>2197849.1310418751</v>
      </c>
      <c r="H64" s="234">
        <f t="shared" si="5"/>
        <v>2263784.6049731318</v>
      </c>
      <c r="I64" s="234">
        <f t="shared" si="5"/>
        <v>2331698.1431223257</v>
      </c>
      <c r="J64" s="234">
        <f t="shared" si="5"/>
        <v>2401649.0874159955</v>
      </c>
      <c r="K64" s="234">
        <f t="shared" si="5"/>
        <v>2473698.5600384749</v>
      </c>
      <c r="L64" s="234">
        <f t="shared" si="5"/>
        <v>2547909.516839629</v>
      </c>
      <c r="M64" s="235">
        <f t="shared" si="5"/>
        <v>2624346.8023448181</v>
      </c>
      <c r="N64" s="234">
        <f t="shared" si="5"/>
        <v>2929770.3505823635</v>
      </c>
      <c r="O64" s="234">
        <f t="shared" si="5"/>
        <v>3017663.4610998342</v>
      </c>
      <c r="P64" s="234">
        <f t="shared" si="5"/>
        <v>3108193.36493283</v>
      </c>
      <c r="Q64" s="234">
        <f t="shared" si="5"/>
        <v>3201439.1658808147</v>
      </c>
      <c r="R64" s="234">
        <f t="shared" si="5"/>
        <v>3297482.340857239</v>
      </c>
      <c r="S64" s="234">
        <f t="shared" si="5"/>
        <v>3396406.8110829564</v>
      </c>
      <c r="T64" s="234">
        <f t="shared" si="5"/>
        <v>3498299.015415445</v>
      </c>
      <c r="U64" s="234">
        <f t="shared" si="5"/>
        <v>3603247.9858779083</v>
      </c>
      <c r="V64" s="234">
        <f t="shared" si="5"/>
        <v>3711345.4254542463</v>
      </c>
      <c r="W64" s="234">
        <f t="shared" si="5"/>
        <v>3968044.5250382321</v>
      </c>
      <c r="X64" s="234">
        <f t="shared" si="5"/>
        <v>4087085.8607893791</v>
      </c>
      <c r="Y64" s="234">
        <f t="shared" si="5"/>
        <v>4209698.4366130605</v>
      </c>
      <c r="Z64" s="234">
        <f t="shared" si="5"/>
        <v>4335989.3897114526</v>
      </c>
      <c r="AA64" s="234">
        <f t="shared" si="5"/>
        <v>4466069.0714027965</v>
      </c>
      <c r="AB64" s="234">
        <f t="shared" si="5"/>
        <v>4600051.1435448807</v>
      </c>
      <c r="AC64" s="234">
        <f t="shared" si="5"/>
        <v>4738052.677851228</v>
      </c>
      <c r="AD64" s="234">
        <f t="shared" si="5"/>
        <v>4880194.2581867641</v>
      </c>
      <c r="AE64" s="234">
        <f t="shared" si="5"/>
        <v>5026600.0859323665</v>
      </c>
      <c r="AF64" s="234">
        <f t="shared" si="5"/>
        <v>5177398.0885103382</v>
      </c>
      <c r="AG64" s="234">
        <f t="shared" si="5"/>
        <v>5332720.0311656473</v>
      </c>
      <c r="AH64" s="234">
        <f t="shared" si="5"/>
        <v>5492701.6321006175</v>
      </c>
      <c r="AI64" s="234">
        <f t="shared" si="5"/>
        <v>5657482.6810636362</v>
      </c>
      <c r="AJ64" s="234">
        <f t="shared" si="5"/>
        <v>5827207.1614955459</v>
      </c>
      <c r="AK64" s="234">
        <f t="shared" si="5"/>
        <v>6002023.3763404116</v>
      </c>
      <c r="AL64" s="234">
        <f t="shared" si="5"/>
        <v>6182084.0776306242</v>
      </c>
      <c r="AM64" s="234">
        <f t="shared" si="5"/>
        <v>6367546.5999595439</v>
      </c>
      <c r="AN64" s="234">
        <f t="shared" si="5"/>
        <v>6558572.9979583295</v>
      </c>
      <c r="AO64" s="234">
        <f t="shared" si="5"/>
        <v>6755330.1878970806</v>
      </c>
      <c r="AP64" s="234">
        <f t="shared" si="5"/>
        <v>6957990.0935339928</v>
      </c>
      <c r="AQ64" s="234">
        <f t="shared" si="5"/>
        <v>7166729.7963400129</v>
      </c>
      <c r="AR64" s="234">
        <f t="shared" si="5"/>
        <v>7381731.690230214</v>
      </c>
      <c r="AS64" s="234">
        <f t="shared" si="5"/>
        <v>7603183.6409371188</v>
      </c>
      <c r="AT64" s="234">
        <f t="shared" si="5"/>
        <v>7831279.1501652347</v>
      </c>
      <c r="AU64" s="234">
        <f t="shared" si="5"/>
        <v>8066217.524670193</v>
      </c>
      <c r="AV64" s="234">
        <f t="shared" si="5"/>
        <v>8308204.0504102968</v>
      </c>
      <c r="AW64" s="234">
        <f t="shared" si="5"/>
        <v>8557450.1719226055</v>
      </c>
      <c r="AX64" s="234">
        <f t="shared" si="5"/>
        <v>8814173.6770802848</v>
      </c>
      <c r="AY64" s="234">
        <f t="shared" si="5"/>
        <v>9078598.8873926941</v>
      </c>
      <c r="AZ64" s="234">
        <f t="shared" si="5"/>
        <v>9350956.854014473</v>
      </c>
      <c r="BA64" s="234">
        <f t="shared" si="5"/>
        <v>0</v>
      </c>
    </row>
    <row r="65" spans="1:53" x14ac:dyDescent="0.25">
      <c r="A65" s="224" t="s">
        <v>265</v>
      </c>
      <c r="B65" s="236">
        <f t="shared" ref="B65:AZ65" si="6">SUM(B66:B71)</f>
        <v>0</v>
      </c>
      <c r="C65" s="236">
        <f t="shared" si="6"/>
        <v>-52682.546513714238</v>
      </c>
      <c r="D65" s="236">
        <f t="shared" si="6"/>
        <v>-52377.197323091896</v>
      </c>
      <c r="E65" s="236">
        <f t="shared" si="6"/>
        <v>-52058.500810560283</v>
      </c>
      <c r="F65" s="236">
        <f t="shared" si="6"/>
        <v>-51743.946652652725</v>
      </c>
      <c r="G65" s="236">
        <f t="shared" si="6"/>
        <v>-51433.659120007949</v>
      </c>
      <c r="H65" s="236">
        <f t="shared" si="6"/>
        <v>-51127.766211383816</v>
      </c>
      <c r="I65" s="236">
        <f t="shared" si="6"/>
        <v>-53837.030839646497</v>
      </c>
      <c r="J65" s="236">
        <f t="shared" si="6"/>
        <v>-53540.326650387156</v>
      </c>
      <c r="K65" s="236">
        <f t="shared" si="6"/>
        <v>-53248.42458545004</v>
      </c>
      <c r="L65" s="236">
        <f t="shared" si="6"/>
        <v>-52961.468708564818</v>
      </c>
      <c r="M65" s="237">
        <f t="shared" si="6"/>
        <v>-56448.935545456392</v>
      </c>
      <c r="N65" s="236">
        <f t="shared" si="6"/>
        <v>-56285.401497371349</v>
      </c>
      <c r="O65" s="236">
        <f t="shared" si="6"/>
        <v>-59141.295751989295</v>
      </c>
      <c r="P65" s="236">
        <f t="shared" si="6"/>
        <v>-58995.620077875872</v>
      </c>
      <c r="Q65" s="236">
        <f t="shared" si="6"/>
        <v>-58859.277383539054</v>
      </c>
      <c r="R65" s="236">
        <f t="shared" si="6"/>
        <v>-58732.547658372125</v>
      </c>
      <c r="S65" s="236">
        <f t="shared" si="6"/>
        <v>-58615.719291450194</v>
      </c>
      <c r="T65" s="236">
        <f t="shared" si="6"/>
        <v>-58509.089323520602</v>
      </c>
      <c r="U65" s="236">
        <f t="shared" si="6"/>
        <v>-61423.594780698659</v>
      </c>
      <c r="V65" s="236">
        <f t="shared" si="6"/>
        <v>-61338.28864522215</v>
      </c>
      <c r="W65" s="236">
        <f t="shared" si="6"/>
        <v>-66329.7884022621</v>
      </c>
      <c r="X65" s="236">
        <f t="shared" si="6"/>
        <v>-66419.074575432489</v>
      </c>
      <c r="Y65" s="236">
        <f t="shared" si="6"/>
        <v>-66524.742583797997</v>
      </c>
      <c r="Z65" s="236">
        <f t="shared" si="6"/>
        <v>-66647.283882414486</v>
      </c>
      <c r="AA65" s="236">
        <f t="shared" si="6"/>
        <v>-66787.204669989456</v>
      </c>
      <c r="AB65" s="236">
        <f t="shared" si="6"/>
        <v>-66945.026331191679</v>
      </c>
      <c r="AC65" s="236">
        <f t="shared" si="6"/>
        <v>-67121.285892229964</v>
      </c>
      <c r="AD65" s="236">
        <f t="shared" si="6"/>
        <v>-67316.536490099388</v>
      </c>
      <c r="AE65" s="236">
        <f t="shared" si="6"/>
        <v>-67531.347855904911</v>
      </c>
      <c r="AF65" s="236">
        <f t="shared" si="6"/>
        <v>-67766.30681268459</v>
      </c>
      <c r="AG65" s="236">
        <f t="shared" si="6"/>
        <v>-68022.017788167665</v>
      </c>
      <c r="AH65" s="236">
        <f t="shared" si="6"/>
        <v>-68299.103342915245</v>
      </c>
      <c r="AI65" s="236">
        <f t="shared" si="6"/>
        <v>-68598.204714305233</v>
      </c>
      <c r="AJ65" s="236">
        <f t="shared" si="6"/>
        <v>-68919.982376836924</v>
      </c>
      <c r="AK65" s="236">
        <f t="shared" si="6"/>
        <v>-69265.116619244567</v>
      </c>
      <c r="AL65" s="236">
        <f t="shared" si="6"/>
        <v>-69634.308138924447</v>
      </c>
      <c r="AM65" s="236">
        <f t="shared" si="6"/>
        <v>-70028.278654194728</v>
      </c>
      <c r="AN65" s="236">
        <f t="shared" si="6"/>
        <v>-70447.7715349231</v>
      </c>
      <c r="AO65" s="236">
        <f t="shared" si="6"/>
        <v>-70893.552452073331</v>
      </c>
      <c r="AP65" s="236">
        <f t="shared" si="6"/>
        <v>-71366.410046738063</v>
      </c>
      <c r="AQ65" s="236">
        <f t="shared" si="6"/>
        <v>-71867.156619242742</v>
      </c>
      <c r="AR65" s="236">
        <f t="shared" si="6"/>
        <v>-72396.628838922567</v>
      </c>
      <c r="AS65" s="236">
        <f t="shared" si="6"/>
        <v>-72955.688475192772</v>
      </c>
      <c r="AT65" s="236">
        <f t="shared" si="6"/>
        <v>-73545.223150551101</v>
      </c>
      <c r="AU65" s="236">
        <f t="shared" si="6"/>
        <v>-74166.147116170177</v>
      </c>
      <c r="AV65" s="236">
        <f t="shared" si="6"/>
        <v>-74819.40205075781</v>
      </c>
      <c r="AW65" s="236">
        <f t="shared" si="6"/>
        <v>-75505.957883383075</v>
      </c>
      <c r="AX65" s="236">
        <f t="shared" si="6"/>
        <v>-76226.813640987108</v>
      </c>
      <c r="AY65" s="236">
        <f t="shared" si="6"/>
        <v>-76982.998321319261</v>
      </c>
      <c r="AZ65" s="236">
        <f t="shared" si="6"/>
        <v>-77775.571792061382</v>
      </c>
      <c r="BA65" s="236">
        <f t="shared" ref="BA65" si="7">SUM(BA66:BA71)</f>
        <v>-22838.75</v>
      </c>
    </row>
    <row r="66" spans="1:53" x14ac:dyDescent="0.25">
      <c r="A66" s="238" t="s">
        <v>264</v>
      </c>
      <c r="B66" s="236">
        <f>-B52*1000/1.2</f>
        <v>0</v>
      </c>
      <c r="C66" s="236">
        <f t="shared" ref="C66:BA67" si="8">-C52*1000/1.2</f>
        <v>-2993.2620487177701</v>
      </c>
      <c r="D66" s="236">
        <f t="shared" si="8"/>
        <v>-3010.6310741455327</v>
      </c>
      <c r="E66" s="236">
        <f t="shared" si="8"/>
        <v>-3010.6310741455327</v>
      </c>
      <c r="F66" s="236">
        <f t="shared" si="8"/>
        <v>-3010.6310741455327</v>
      </c>
      <c r="G66" s="236">
        <f t="shared" si="8"/>
        <v>-3010.6310741455327</v>
      </c>
      <c r="H66" s="236">
        <f t="shared" si="8"/>
        <v>-3010.6310741455327</v>
      </c>
      <c r="I66" s="236">
        <f t="shared" si="8"/>
        <v>-6021.2621482910654</v>
      </c>
      <c r="J66" s="236">
        <f t="shared" si="8"/>
        <v>-6021.2621482910654</v>
      </c>
      <c r="K66" s="236">
        <f t="shared" si="8"/>
        <v>-6021.2621482910654</v>
      </c>
      <c r="L66" s="236">
        <f t="shared" si="8"/>
        <v>-6021.2621482910654</v>
      </c>
      <c r="M66" s="236">
        <f t="shared" si="8"/>
        <v>-6021.2621482910654</v>
      </c>
      <c r="N66" s="236">
        <f t="shared" si="8"/>
        <v>-6021.2621482910654</v>
      </c>
      <c r="O66" s="236">
        <f t="shared" si="8"/>
        <v>-9031.8932224365999</v>
      </c>
      <c r="P66" s="236">
        <f t="shared" si="8"/>
        <v>-9031.8932224365999</v>
      </c>
      <c r="Q66" s="236">
        <f t="shared" si="8"/>
        <v>-9031.8932224365999</v>
      </c>
      <c r="R66" s="236">
        <f t="shared" si="8"/>
        <v>-9031.8932224365999</v>
      </c>
      <c r="S66" s="236">
        <f t="shared" si="8"/>
        <v>-9031.8932224365999</v>
      </c>
      <c r="T66" s="236">
        <f t="shared" si="8"/>
        <v>-9031.8932224365999</v>
      </c>
      <c r="U66" s="236">
        <f t="shared" si="8"/>
        <v>-12042.524296582131</v>
      </c>
      <c r="V66" s="236">
        <f t="shared" si="8"/>
        <v>-12042.524296582131</v>
      </c>
      <c r="W66" s="236">
        <f t="shared" si="8"/>
        <v>-12042.524296582131</v>
      </c>
      <c r="X66" s="236">
        <f t="shared" si="8"/>
        <v>-12042.524296582131</v>
      </c>
      <c r="Y66" s="236">
        <f t="shared" si="8"/>
        <v>-12042.524296582131</v>
      </c>
      <c r="Z66" s="236">
        <f t="shared" si="8"/>
        <v>-12042.524296582131</v>
      </c>
      <c r="AA66" s="236">
        <f t="shared" si="8"/>
        <v>-12042.524296582131</v>
      </c>
      <c r="AB66" s="236">
        <f t="shared" si="8"/>
        <v>-12042.524296582131</v>
      </c>
      <c r="AC66" s="236">
        <f t="shared" si="8"/>
        <v>-12042.524296582131</v>
      </c>
      <c r="AD66" s="236">
        <f t="shared" si="8"/>
        <v>-12042.524296582131</v>
      </c>
      <c r="AE66" s="236">
        <f t="shared" si="8"/>
        <v>-12042.524296582131</v>
      </c>
      <c r="AF66" s="236">
        <f t="shared" si="8"/>
        <v>-12042.524296582131</v>
      </c>
      <c r="AG66" s="236">
        <f t="shared" si="8"/>
        <v>-12042.524296582131</v>
      </c>
      <c r="AH66" s="236">
        <f t="shared" si="8"/>
        <v>-12042.524296582131</v>
      </c>
      <c r="AI66" s="236">
        <f t="shared" si="8"/>
        <v>-12042.524296582131</v>
      </c>
      <c r="AJ66" s="236">
        <f t="shared" si="8"/>
        <v>-12042.524296582131</v>
      </c>
      <c r="AK66" s="236">
        <f t="shared" si="8"/>
        <v>-12042.524296582131</v>
      </c>
      <c r="AL66" s="236">
        <f t="shared" si="8"/>
        <v>-12042.524296582131</v>
      </c>
      <c r="AM66" s="236">
        <f t="shared" si="8"/>
        <v>-12042.524296582131</v>
      </c>
      <c r="AN66" s="236">
        <f t="shared" si="8"/>
        <v>-12042.524296582131</v>
      </c>
      <c r="AO66" s="236">
        <f t="shared" si="8"/>
        <v>-12042.524296582131</v>
      </c>
      <c r="AP66" s="236">
        <f t="shared" si="8"/>
        <v>-12042.524296582131</v>
      </c>
      <c r="AQ66" s="236">
        <f t="shared" si="8"/>
        <v>-12042.524296582131</v>
      </c>
      <c r="AR66" s="236">
        <f t="shared" si="8"/>
        <v>-12042.524296582131</v>
      </c>
      <c r="AS66" s="236">
        <f t="shared" si="8"/>
        <v>-12042.524296582131</v>
      </c>
      <c r="AT66" s="236">
        <f t="shared" si="8"/>
        <v>-12042.524296582131</v>
      </c>
      <c r="AU66" s="236">
        <f t="shared" si="8"/>
        <v>-12042.524296582131</v>
      </c>
      <c r="AV66" s="236">
        <f t="shared" si="8"/>
        <v>-12042.524296582131</v>
      </c>
      <c r="AW66" s="236">
        <f t="shared" si="8"/>
        <v>-12042.524296582131</v>
      </c>
      <c r="AX66" s="236">
        <f t="shared" si="8"/>
        <v>-12042.524296582131</v>
      </c>
      <c r="AY66" s="236">
        <f t="shared" si="8"/>
        <v>-12042.524296582131</v>
      </c>
      <c r="AZ66" s="236">
        <f t="shared" si="8"/>
        <v>-12042.524296582131</v>
      </c>
      <c r="BA66" s="236">
        <f t="shared" si="8"/>
        <v>0</v>
      </c>
    </row>
    <row r="67" spans="1:53" x14ac:dyDescent="0.25">
      <c r="A67" s="238" t="str">
        <f>A32</f>
        <v>Прочие расходы при эксплуатации объекта, руб. без НДС</v>
      </c>
      <c r="B67" s="236">
        <f>-B53*1000/1.2</f>
        <v>0</v>
      </c>
      <c r="C67" s="236">
        <f t="shared" si="8"/>
        <v>-4468.5594649964723</v>
      </c>
      <c r="D67" s="236">
        <f t="shared" si="8"/>
        <v>-4602.616248946365</v>
      </c>
      <c r="E67" s="236">
        <f t="shared" si="8"/>
        <v>-4740.6947364147563</v>
      </c>
      <c r="F67" s="236">
        <f t="shared" si="8"/>
        <v>-4882.9155785071989</v>
      </c>
      <c r="G67" s="236">
        <f t="shared" si="8"/>
        <v>-5029.4030458624156</v>
      </c>
      <c r="H67" s="236">
        <f t="shared" si="8"/>
        <v>-5180.2851372382884</v>
      </c>
      <c r="I67" s="236">
        <f t="shared" si="8"/>
        <v>-5335.6936913554373</v>
      </c>
      <c r="J67" s="236">
        <f t="shared" si="8"/>
        <v>-5495.7645020960999</v>
      </c>
      <c r="K67" s="236">
        <f t="shared" si="8"/>
        <v>-5660.6374371589818</v>
      </c>
      <c r="L67" s="236">
        <f t="shared" si="8"/>
        <v>-5830.4565602737512</v>
      </c>
      <c r="M67" s="236">
        <f t="shared" si="8"/>
        <v>-9774.6983971653262</v>
      </c>
      <c r="N67" s="236">
        <f t="shared" si="8"/>
        <v>-10067.939349080287</v>
      </c>
      <c r="O67" s="236">
        <f t="shared" si="8"/>
        <v>-10369.977529552696</v>
      </c>
      <c r="P67" s="236">
        <f t="shared" si="8"/>
        <v>-10681.076855439278</v>
      </c>
      <c r="Q67" s="236">
        <f t="shared" si="8"/>
        <v>-11001.509161102456</v>
      </c>
      <c r="R67" s="236">
        <f t="shared" si="8"/>
        <v>-11331.554435935528</v>
      </c>
      <c r="S67" s="236">
        <f t="shared" si="8"/>
        <v>-11671.501069013595</v>
      </c>
      <c r="T67" s="236">
        <f t="shared" si="8"/>
        <v>-12021.646101084003</v>
      </c>
      <c r="U67" s="236">
        <f t="shared" si="8"/>
        <v>-12382.295484116525</v>
      </c>
      <c r="V67" s="236">
        <f t="shared" si="8"/>
        <v>-12753.764348640021</v>
      </c>
      <c r="W67" s="236">
        <f t="shared" si="8"/>
        <v>-18202.039105679967</v>
      </c>
      <c r="X67" s="236">
        <f t="shared" si="8"/>
        <v>-18748.100278850368</v>
      </c>
      <c r="Y67" s="236">
        <f t="shared" si="8"/>
        <v>-19310.543287215874</v>
      </c>
      <c r="Z67" s="236">
        <f t="shared" si="8"/>
        <v>-19889.859585832353</v>
      </c>
      <c r="AA67" s="236">
        <f t="shared" si="8"/>
        <v>-20486.555373407329</v>
      </c>
      <c r="AB67" s="236">
        <f t="shared" si="8"/>
        <v>-21101.152034609546</v>
      </c>
      <c r="AC67" s="236">
        <f t="shared" si="8"/>
        <v>-21734.186595647832</v>
      </c>
      <c r="AD67" s="236">
        <f t="shared" si="8"/>
        <v>-22386.212193517269</v>
      </c>
      <c r="AE67" s="236">
        <f t="shared" si="8"/>
        <v>-23057.798559322786</v>
      </c>
      <c r="AF67" s="236">
        <f t="shared" si="8"/>
        <v>-23749.532516102467</v>
      </c>
      <c r="AG67" s="236">
        <f t="shared" si="8"/>
        <v>-24462.018491585539</v>
      </c>
      <c r="AH67" s="236">
        <f t="shared" si="8"/>
        <v>-25195.879046333113</v>
      </c>
      <c r="AI67" s="236">
        <f t="shared" si="8"/>
        <v>-25951.755417723103</v>
      </c>
      <c r="AJ67" s="236">
        <f t="shared" si="8"/>
        <v>-26730.308080254796</v>
      </c>
      <c r="AK67" s="236">
        <f t="shared" si="8"/>
        <v>-27532.217322662444</v>
      </c>
      <c r="AL67" s="236">
        <f t="shared" si="8"/>
        <v>-28358.183842342314</v>
      </c>
      <c r="AM67" s="236">
        <f t="shared" si="8"/>
        <v>-29208.929357612593</v>
      </c>
      <c r="AN67" s="236">
        <f t="shared" si="8"/>
        <v>-30085.197238340967</v>
      </c>
      <c r="AO67" s="236">
        <f t="shared" si="8"/>
        <v>-30987.753155491198</v>
      </c>
      <c r="AP67" s="236">
        <f t="shared" si="8"/>
        <v>-31917.385750155936</v>
      </c>
      <c r="AQ67" s="236">
        <f t="shared" si="8"/>
        <v>-32874.907322660612</v>
      </c>
      <c r="AR67" s="236">
        <f t="shared" si="8"/>
        <v>-33861.154542340439</v>
      </c>
      <c r="AS67" s="236">
        <f t="shared" si="8"/>
        <v>-34876.989178610638</v>
      </c>
      <c r="AT67" s="236">
        <f t="shared" si="8"/>
        <v>-35923.298853968969</v>
      </c>
      <c r="AU67" s="236">
        <f t="shared" si="8"/>
        <v>-37000.997819588039</v>
      </c>
      <c r="AV67" s="236">
        <f t="shared" si="8"/>
        <v>-38111.027754175688</v>
      </c>
      <c r="AW67" s="236">
        <f t="shared" si="8"/>
        <v>-39254.358586800947</v>
      </c>
      <c r="AX67" s="236">
        <f t="shared" si="8"/>
        <v>-40431.989344404974</v>
      </c>
      <c r="AY67" s="236">
        <f t="shared" si="8"/>
        <v>-41644.949024737136</v>
      </c>
      <c r="AZ67" s="236">
        <f t="shared" si="8"/>
        <v>-42894.297495479244</v>
      </c>
      <c r="BA67" s="236">
        <f t="shared" si="8"/>
        <v>0</v>
      </c>
    </row>
    <row r="68" spans="1:53" x14ac:dyDescent="0.25">
      <c r="A68" s="238" t="s">
        <v>462</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462</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462</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262</v>
      </c>
      <c r="B71" s="236"/>
      <c r="C71" s="236">
        <f>-(($B$25+$B$26)*$B$28+($B$25+$B$26)*$B$28+SUM($B$73:C73))/2*$B35</f>
        <v>-45220.724999999999</v>
      </c>
      <c r="D71" s="236">
        <f>-(($B$25+$B$26)*$B$28+($B$25+$B$26)*$B$28+SUM($B$73:D73))/2*$B35</f>
        <v>-44763.95</v>
      </c>
      <c r="E71" s="236">
        <f>-(($B$25+$B$26)*$B$28+($B$25+$B$26)*$B$28+SUM($B$73:E73))/2*$B35</f>
        <v>-44307.174999999996</v>
      </c>
      <c r="F71" s="236">
        <f>-(($B$25+$B$26)*$B$28+($B$25+$B$26)*$B$28+SUM($B$73:F73))/2*$B35</f>
        <v>-43850.399999999994</v>
      </c>
      <c r="G71" s="236">
        <f>-(($B$25+$B$26)*$B$28+($B$25+$B$26)*$B$28+SUM($B$73:G73))/2*$B35</f>
        <v>-43393.625</v>
      </c>
      <c r="H71" s="236">
        <f>-(($B$25+$B$26)*$B$28+($B$25+$B$26)*$B$28+SUM($B$73:H73))/2*$B35</f>
        <v>-42936.85</v>
      </c>
      <c r="I71" s="236">
        <f>-(($B$25+$B$26)*$B$28+($B$25+$B$26)*$B$28+SUM($B$73:I73))/2*$B35</f>
        <v>-42480.074999999997</v>
      </c>
      <c r="J71" s="236">
        <f>-(($B$25+$B$26)*$B$28+($B$25+$B$26)*$B$28+SUM($B$73:J73))/2*$B35</f>
        <v>-42023.299999999996</v>
      </c>
      <c r="K71" s="236">
        <f>-(($B$25+$B$26)*$B$28+($B$25+$B$26)*$B$28+SUM($B$73:K73))/2*$B35</f>
        <v>-41566.524999999994</v>
      </c>
      <c r="L71" s="236">
        <f>-(($B$25+$B$26)*$B$28+($B$25+$B$26)*$B$28+SUM($B$73:L73))/2*$B35</f>
        <v>-41109.75</v>
      </c>
      <c r="M71" s="236">
        <f>-(($B$25+$B$26)*$B$28+($B$25+$B$26)*$B$28+SUM($B$73:M73))/2*$B35</f>
        <v>-40652.974999999999</v>
      </c>
      <c r="N71" s="236">
        <f>-(($B$25+$B$26)*$B$28+($B$25+$B$26)*$B$28+SUM($B$73:N73))/2*$B35</f>
        <v>-40196.199999999997</v>
      </c>
      <c r="O71" s="236">
        <f>-(($B$25+$B$26)*$B$28+($B$25+$B$26)*$B$28+SUM($B$73:O73))/2*$B35</f>
        <v>-39739.424999999996</v>
      </c>
      <c r="P71" s="236">
        <f>-(($B$25+$B$26)*$B$28+($B$25+$B$26)*$B$28+SUM($B$73:P73))/2*$B35</f>
        <v>-39282.649999999994</v>
      </c>
      <c r="Q71" s="236">
        <f>-(($B$25+$B$26)*$B$28+($B$25+$B$26)*$B$28+SUM($B$73:Q73))/2*$B35</f>
        <v>-38825.875</v>
      </c>
      <c r="R71" s="236">
        <f>-(($B$25+$B$26)*$B$28+($B$25+$B$26)*$B$28+SUM($B$73:R73))/2*$B35</f>
        <v>-38369.1</v>
      </c>
      <c r="S71" s="236">
        <f>-(($B$25+$B$26)*$B$28+($B$25+$B$26)*$B$28+SUM($B$73:S73))/2*$B35</f>
        <v>-37912.324999999997</v>
      </c>
      <c r="T71" s="236">
        <f>-(($B$25+$B$26)*$B$28+($B$25+$B$26)*$B$28+SUM($B$73:T73))/2*$B35</f>
        <v>-37455.549999999996</v>
      </c>
      <c r="U71" s="236">
        <f>-(($B$25+$B$26)*$B$28+($B$25+$B$26)*$B$28+SUM($B$73:U73))/2*$B35</f>
        <v>-36998.775000000001</v>
      </c>
      <c r="V71" s="236">
        <f>-(($B$25+$B$26)*$B$28+($B$25+$B$26)*$B$28+SUM($B$73:V73))/2*$B35</f>
        <v>-36542</v>
      </c>
      <c r="W71" s="236">
        <f>-(($B$25+$B$26)*$B$28+($B$25+$B$26)*$B$28+SUM($B$73:W73))/2*$B35</f>
        <v>-36085.224999999999</v>
      </c>
      <c r="X71" s="236">
        <f>-(($B$25+$B$26)*$B$28+($B$25+$B$26)*$B$28+SUM($B$73:X73))/2*$B35</f>
        <v>-35628.449999999997</v>
      </c>
      <c r="Y71" s="236">
        <f>-(($B$25+$B$26)*$B$28+($B$25+$B$26)*$B$28+SUM($B$73:Y73))/2*$B35</f>
        <v>-35171.674999999996</v>
      </c>
      <c r="Z71" s="236">
        <f>-(($B$25+$B$26)*$B$28+($B$25+$B$26)*$B$28+SUM($B$73:Z73))/2*$B35</f>
        <v>-34714.9</v>
      </c>
      <c r="AA71" s="236">
        <f>-(($B$25+$B$26)*$B$28+($B$25+$B$26)*$B$28+SUM($B$73:AA73))/2*$B35</f>
        <v>-34258.125</v>
      </c>
      <c r="AB71" s="236">
        <f>-(($B$25+$B$26)*$B$28+($B$25+$B$26)*$B$28+SUM($B$73:AB73))/2*$B35</f>
        <v>-33801.35</v>
      </c>
      <c r="AC71" s="236">
        <f>-(($B$25+$B$26)*$B$28+($B$25+$B$26)*$B$28+SUM($B$73:AC73))/2*$B35</f>
        <v>-33344.574999999997</v>
      </c>
      <c r="AD71" s="236">
        <f>-(($B$25+$B$26)*$B$28+($B$25+$B$26)*$B$28+SUM($B$73:AD73))/2*$B35</f>
        <v>-32887.799999999996</v>
      </c>
      <c r="AE71" s="236">
        <f>-(($B$25+$B$26)*$B$28+($B$25+$B$26)*$B$28+SUM($B$73:AE73))/2*$B35</f>
        <v>-32431.024999999998</v>
      </c>
      <c r="AF71" s="236">
        <f>-(($B$25+$B$26)*$B$28+($B$25+$B$26)*$B$28+SUM($B$73:AF73))/2*$B35</f>
        <v>-31974.249999999996</v>
      </c>
      <c r="AG71" s="236">
        <f>-(($B$25+$B$26)*$B$28+($B$25+$B$26)*$B$28+SUM($B$73:AG73))/2*$B35</f>
        <v>-31517.474999999999</v>
      </c>
      <c r="AH71" s="236">
        <f>-(($B$25+$B$26)*$B$28+($B$25+$B$26)*$B$28+SUM($B$73:AH73))/2*$B35</f>
        <v>-31060.699999999997</v>
      </c>
      <c r="AI71" s="236">
        <f>-(($B$25+$B$26)*$B$28+($B$25+$B$26)*$B$28+SUM($B$73:AI73))/2*$B35</f>
        <v>-30603.924999999999</v>
      </c>
      <c r="AJ71" s="236">
        <f>-(($B$25+$B$26)*$B$28+($B$25+$B$26)*$B$28+SUM($B$73:AJ73))/2*$B35</f>
        <v>-30147.149999999998</v>
      </c>
      <c r="AK71" s="236">
        <f>-(($B$25+$B$26)*$B$28+($B$25+$B$26)*$B$28+SUM($B$73:AK73))/2*$B35</f>
        <v>-29690.375</v>
      </c>
      <c r="AL71" s="236">
        <f>-(($B$25+$B$26)*$B$28+($B$25+$B$26)*$B$28+SUM($B$73:AL73))/2*$B35</f>
        <v>-29233.599999999999</v>
      </c>
      <c r="AM71" s="236">
        <f>-(($B$25+$B$26)*$B$28+($B$25+$B$26)*$B$28+SUM($B$73:AM73))/2*$B35</f>
        <v>-28776.824999999997</v>
      </c>
      <c r="AN71" s="236">
        <f>-(($B$25+$B$26)*$B$28+($B$25+$B$26)*$B$28+SUM($B$73:AN73))/2*$B35</f>
        <v>-28320.05</v>
      </c>
      <c r="AO71" s="236">
        <f>-(($B$25+$B$26)*$B$28+($B$25+$B$26)*$B$28+SUM($B$73:AO73))/2*$B35</f>
        <v>-27863.274999999998</v>
      </c>
      <c r="AP71" s="236">
        <f>-(($B$25+$B$26)*$B$28+($B$25+$B$26)*$B$28+SUM($B$73:AP73))/2*$B35</f>
        <v>-27406.5</v>
      </c>
      <c r="AQ71" s="236">
        <f>-(($B$25+$B$26)*$B$28+($B$25+$B$26)*$B$28+SUM($B$73:AQ73))/2*$B35</f>
        <v>-26949.724999999999</v>
      </c>
      <c r="AR71" s="236">
        <f>-(($B$25+$B$26)*$B$28+($B$25+$B$26)*$B$28+SUM($B$73:AR73))/2*$B35</f>
        <v>-26492.949999999997</v>
      </c>
      <c r="AS71" s="236">
        <f>-(($B$25+$B$26)*$B$28+($B$25+$B$26)*$B$28+SUM($B$73:AS73))/2*$B35</f>
        <v>-26036.174999999999</v>
      </c>
      <c r="AT71" s="236">
        <f>-(($B$25+$B$26)*$B$28+($B$25+$B$26)*$B$28+SUM($B$73:AT73))/2*$B35</f>
        <v>-25579.399999999998</v>
      </c>
      <c r="AU71" s="236">
        <f>-(($B$25+$B$26)*$B$28+($B$25+$B$26)*$B$28+SUM($B$73:AU73))/2*$B35</f>
        <v>-25122.625</v>
      </c>
      <c r="AV71" s="236">
        <f>-(($B$25+$B$26)*$B$28+($B$25+$B$26)*$B$28+SUM($B$73:AV73))/2*$B35</f>
        <v>-24665.85</v>
      </c>
      <c r="AW71" s="236">
        <f>-(($B$25+$B$26)*$B$28+($B$25+$B$26)*$B$28+SUM($B$73:AW73))/2*$B35</f>
        <v>-24209.074999999997</v>
      </c>
      <c r="AX71" s="236">
        <f>-(($B$25+$B$26)*$B$28+($B$25+$B$26)*$B$28+SUM($B$73:AX73))/2*$B35</f>
        <v>-23752.3</v>
      </c>
      <c r="AY71" s="236">
        <f>-(($B$25+$B$26)*$B$28+($B$25+$B$26)*$B$28+SUM($B$73:AY73))/2*$B35</f>
        <v>-23295.524999999998</v>
      </c>
      <c r="AZ71" s="236">
        <f>-(($B$25+$B$26)*$B$28+($B$25+$B$26)*$B$28+SUM($B$73:AZ73))/2*$B35</f>
        <v>-22838.75</v>
      </c>
      <c r="BA71" s="236">
        <f>-(($B$25+$B$26)*$B$28+($B$25+$B$26)*$B$28+SUM($B$73:BA73))/2*$B35</f>
        <v>-22838.75</v>
      </c>
    </row>
    <row r="72" spans="1:53" s="178" customFormat="1" ht="14.25" x14ac:dyDescent="0.25">
      <c r="A72" s="239" t="s">
        <v>470</v>
      </c>
      <c r="B72" s="234">
        <f t="shared" ref="B72:BA72" si="11">B64+B65</f>
        <v>0</v>
      </c>
      <c r="C72" s="234">
        <f t="shared" si="11"/>
        <v>1900077.9396897438</v>
      </c>
      <c r="D72" s="234">
        <f t="shared" si="11"/>
        <v>1958966.1034664696</v>
      </c>
      <c r="E72" s="234">
        <f t="shared" si="11"/>
        <v>2019625.0990026875</v>
      </c>
      <c r="F72" s="234">
        <f t="shared" si="11"/>
        <v>2082090.1611549933</v>
      </c>
      <c r="G72" s="234">
        <f t="shared" si="11"/>
        <v>2146415.4719218672</v>
      </c>
      <c r="H72" s="234">
        <f t="shared" si="11"/>
        <v>2212656.8387617478</v>
      </c>
      <c r="I72" s="234">
        <f t="shared" si="11"/>
        <v>2277861.112282679</v>
      </c>
      <c r="J72" s="234">
        <f t="shared" si="11"/>
        <v>2348108.7607656084</v>
      </c>
      <c r="K72" s="234">
        <f t="shared" si="11"/>
        <v>2420450.1354530249</v>
      </c>
      <c r="L72" s="234">
        <f t="shared" si="11"/>
        <v>2494948.048131064</v>
      </c>
      <c r="M72" s="235">
        <f t="shared" si="11"/>
        <v>2567897.8667993615</v>
      </c>
      <c r="N72" s="234">
        <f t="shared" si="11"/>
        <v>2873484.9490849921</v>
      </c>
      <c r="O72" s="234">
        <f t="shared" si="11"/>
        <v>2958522.1653478448</v>
      </c>
      <c r="P72" s="234">
        <f t="shared" si="11"/>
        <v>3049197.7448549541</v>
      </c>
      <c r="Q72" s="234">
        <f t="shared" si="11"/>
        <v>3142579.8884972758</v>
      </c>
      <c r="R72" s="234">
        <f t="shared" si="11"/>
        <v>3238749.7931988668</v>
      </c>
      <c r="S72" s="234">
        <f t="shared" si="11"/>
        <v>3337791.0917915064</v>
      </c>
      <c r="T72" s="234">
        <f t="shared" si="11"/>
        <v>3439789.9260919243</v>
      </c>
      <c r="U72" s="234">
        <f t="shared" si="11"/>
        <v>3541824.3910972094</v>
      </c>
      <c r="V72" s="234">
        <f t="shared" si="11"/>
        <v>3650007.136809024</v>
      </c>
      <c r="W72" s="234">
        <f t="shared" si="11"/>
        <v>3901714.73663597</v>
      </c>
      <c r="X72" s="234">
        <f t="shared" si="11"/>
        <v>4020666.7862139465</v>
      </c>
      <c r="Y72" s="234">
        <f t="shared" si="11"/>
        <v>4143173.6940292628</v>
      </c>
      <c r="Z72" s="234">
        <f t="shared" si="11"/>
        <v>4269342.1058290377</v>
      </c>
      <c r="AA72" s="234">
        <f t="shared" si="11"/>
        <v>4399281.8667328069</v>
      </c>
      <c r="AB72" s="234">
        <f t="shared" si="11"/>
        <v>4533106.1172136888</v>
      </c>
      <c r="AC72" s="234">
        <f t="shared" si="11"/>
        <v>4670931.3919589985</v>
      </c>
      <c r="AD72" s="234">
        <f t="shared" si="11"/>
        <v>4812877.7216966646</v>
      </c>
      <c r="AE72" s="234">
        <f t="shared" si="11"/>
        <v>4959068.7380764615</v>
      </c>
      <c r="AF72" s="234">
        <f t="shared" si="11"/>
        <v>5109631.7816976532</v>
      </c>
      <c r="AG72" s="234">
        <f t="shared" si="11"/>
        <v>5264698.0133774793</v>
      </c>
      <c r="AH72" s="234">
        <f t="shared" si="11"/>
        <v>5424402.5287577026</v>
      </c>
      <c r="AI72" s="234">
        <f t="shared" si="11"/>
        <v>5588884.4763493314</v>
      </c>
      <c r="AJ72" s="234">
        <f t="shared" si="11"/>
        <v>5758287.1791187087</v>
      </c>
      <c r="AK72" s="234">
        <f t="shared" si="11"/>
        <v>5932758.2597211674</v>
      </c>
      <c r="AL72" s="234">
        <f t="shared" si="11"/>
        <v>6112449.7694916995</v>
      </c>
      <c r="AM72" s="234">
        <f t="shared" si="11"/>
        <v>6297518.3213053495</v>
      </c>
      <c r="AN72" s="234">
        <f t="shared" si="11"/>
        <v>6488125.226423406</v>
      </c>
      <c r="AO72" s="234">
        <f t="shared" si="11"/>
        <v>6684436.6354450071</v>
      </c>
      <c r="AP72" s="234">
        <f t="shared" si="11"/>
        <v>6886623.6834872551</v>
      </c>
      <c r="AQ72" s="234">
        <f t="shared" si="11"/>
        <v>7094862.6397207705</v>
      </c>
      <c r="AR72" s="234">
        <f t="shared" si="11"/>
        <v>7309335.0613912912</v>
      </c>
      <c r="AS72" s="234">
        <f t="shared" si="11"/>
        <v>7530227.9524619263</v>
      </c>
      <c r="AT72" s="234">
        <f t="shared" si="11"/>
        <v>7757733.9270146834</v>
      </c>
      <c r="AU72" s="234">
        <f t="shared" si="11"/>
        <v>7992051.3775540227</v>
      </c>
      <c r="AV72" s="234">
        <f t="shared" si="11"/>
        <v>8233384.648359539</v>
      </c>
      <c r="AW72" s="234">
        <f t="shared" si="11"/>
        <v>8481944.2140392233</v>
      </c>
      <c r="AX72" s="234">
        <f t="shared" si="11"/>
        <v>8737946.8634392973</v>
      </c>
      <c r="AY72" s="234">
        <f t="shared" si="11"/>
        <v>9001615.8890713751</v>
      </c>
      <c r="AZ72" s="234">
        <f t="shared" si="11"/>
        <v>9273181.2822224125</v>
      </c>
      <c r="BA72" s="234">
        <f t="shared" si="11"/>
        <v>-22838.75</v>
      </c>
    </row>
    <row r="73" spans="1:53" x14ac:dyDescent="0.25">
      <c r="A73" s="238" t="s">
        <v>258</v>
      </c>
      <c r="B73" s="236">
        <v>0</v>
      </c>
      <c r="C73" s="236">
        <f>IF($B$25-ABS(SUM($B$73:B73))&gt;0,-$B$25/$B$27,0)</f>
        <v>-41525</v>
      </c>
      <c r="D73" s="236">
        <f>IF($B$25-ABS(SUM($B$73:C73))&gt;0,-$B$25/$B$27,0)</f>
        <v>-41525</v>
      </c>
      <c r="E73" s="236">
        <f>IF($B$25-ABS(SUM($B$73:D73))&gt;0,-$B$25/$B$27,0)</f>
        <v>-41525</v>
      </c>
      <c r="F73" s="236">
        <f>IF($B$25-ABS(SUM($B$73:E73))&gt;0,-$B$25/$B$27,0)</f>
        <v>-41525</v>
      </c>
      <c r="G73" s="236">
        <f>IF($B$25-ABS(SUM($B$73:F73))&gt;0,-$B$25/$B$27,0)</f>
        <v>-41525</v>
      </c>
      <c r="H73" s="236">
        <f>IF($B$25-ABS(SUM($B$73:G73))&gt;0,-$B$25/$B$27,0)</f>
        <v>-41525</v>
      </c>
      <c r="I73" s="236">
        <f>IF($B$25-ABS(SUM($B$73:H73))&gt;0,-$B$25/$B$27,0)</f>
        <v>-41525</v>
      </c>
      <c r="J73" s="236">
        <f>IF($B$25-ABS(SUM($B$73:I73))&gt;0,-$B$25/$B$27,0)</f>
        <v>-41525</v>
      </c>
      <c r="K73" s="236">
        <f>IF($B$25-ABS(SUM($B$73:J73))&gt;0,-$B$25/$B$27,0)</f>
        <v>-41525</v>
      </c>
      <c r="L73" s="236">
        <f>IF($B$25-ABS(SUM($B$73:K73))&gt;0,-$B$25/$B$27,0)</f>
        <v>-41525</v>
      </c>
      <c r="M73" s="236">
        <f>IF($B$25-ABS(SUM($B$73:L73))&gt;0,-$B$25/$B$27,0)</f>
        <v>-41525</v>
      </c>
      <c r="N73" s="236">
        <f>IF($B$25-ABS(SUM($B$73:M73))&gt;0,-$B$25/$B$27,0)</f>
        <v>-41525</v>
      </c>
      <c r="O73" s="236">
        <f>IF($B$25-ABS(SUM($B$73:N73))&gt;0,-$B$25/$B$27,0)</f>
        <v>-41525</v>
      </c>
      <c r="P73" s="236">
        <f>IF($B$25-ABS(SUM($B$73:O73))&gt;0,-$B$25/$B$27,0)</f>
        <v>-41525</v>
      </c>
      <c r="Q73" s="236">
        <f>IF($B$25-ABS(SUM($B$73:P73))&gt;0,-$B$25/$B$27,0)</f>
        <v>-41525</v>
      </c>
      <c r="R73" s="236">
        <f>IF($B$25-ABS(SUM($B$73:Q73))&gt;0,-$B$25/$B$27,0)</f>
        <v>-41525</v>
      </c>
      <c r="S73" s="236">
        <f>IF($B$25-ABS(SUM($B$73:R73))&gt;0,-$B$25/$B$27,0)</f>
        <v>-41525</v>
      </c>
      <c r="T73" s="236">
        <f>IF($B$25-ABS(SUM($B$73:S73))&gt;0,-$B$25/$B$27,0)</f>
        <v>-41525</v>
      </c>
      <c r="U73" s="236">
        <f>IF($B$25-ABS(SUM($B$73:T73))&gt;0,-$B$25/$B$27,0)</f>
        <v>-41525</v>
      </c>
      <c r="V73" s="236">
        <f>IF($B$25-ABS(SUM($B$73:U73))&gt;0,-$B$25/$B$27,0)</f>
        <v>-41525</v>
      </c>
      <c r="W73" s="236">
        <f>IF($B$25-ABS(SUM($B$73:V73))&gt;0,-$B$25/$B$27,0)</f>
        <v>-41525</v>
      </c>
      <c r="X73" s="236">
        <f>IF($B$25-ABS(SUM($B$73:W73))&gt;0,-$B$25/$B$27,0)</f>
        <v>-41525</v>
      </c>
      <c r="Y73" s="236">
        <f>IF($B$25-ABS(SUM($B$73:X73))&gt;0,-$B$25/$B$27,0)</f>
        <v>-41525</v>
      </c>
      <c r="Z73" s="236">
        <f>IF($B$25-ABS(SUM($B$73:Y73))&gt;0,-$B$25/$B$27,0)</f>
        <v>-41525</v>
      </c>
      <c r="AA73" s="236">
        <f>IF($B$25-ABS(SUM($B$73:Z73))&gt;0,-$B$25/$B$27,0)</f>
        <v>-41525</v>
      </c>
      <c r="AB73" s="236">
        <f>IF($B$25-ABS(SUM($B$73:AA73))&gt;0,-$B$25/$B$27,0)</f>
        <v>-41525</v>
      </c>
      <c r="AC73" s="236">
        <f>IF($B$25-ABS(SUM($B$73:AB73))&gt;0,-$B$25/$B$27,0)</f>
        <v>-41525</v>
      </c>
      <c r="AD73" s="236">
        <f>IF($B$25-ABS(SUM($B$73:AC73))&gt;0,-$B$25/$B$27,0)</f>
        <v>-41525</v>
      </c>
      <c r="AE73" s="236">
        <f>IF($B$25-ABS(SUM($B$73:AD73))&gt;0,-$B$25/$B$27,0)</f>
        <v>-41525</v>
      </c>
      <c r="AF73" s="236">
        <f>IF($B$25-ABS(SUM($B$73:AE73))&gt;0,-$B$25/$B$27,0)</f>
        <v>-41525</v>
      </c>
      <c r="AG73" s="236">
        <f>IF($B$25-ABS(SUM($B$73:AF73))&gt;0,-$B$25/$B$27,0)</f>
        <v>-41525</v>
      </c>
      <c r="AH73" s="236">
        <f>IF($B$25-ABS(SUM($B$73:AG73))&gt;0,-$B$25/$B$27,0)</f>
        <v>-41525</v>
      </c>
      <c r="AI73" s="236">
        <f>IF($B$25-ABS(SUM($B$73:AH73))&gt;0,-$B$25/$B$27,0)</f>
        <v>-41525</v>
      </c>
      <c r="AJ73" s="236">
        <f>IF($B$25-ABS(SUM($B$73:AI73))&gt;0,-$B$25/$B$27,0)</f>
        <v>-41525</v>
      </c>
      <c r="AK73" s="236">
        <f>IF($B$25-ABS(SUM($B$73:AJ73))&gt;0,-$B$25/$B$27,0)</f>
        <v>-41525</v>
      </c>
      <c r="AL73" s="236">
        <f>IF($B$25-ABS(SUM($B$73:AK73))&gt;0,-$B$25/$B$27,0)</f>
        <v>-41525</v>
      </c>
      <c r="AM73" s="236">
        <f>IF($B$25-ABS(SUM($B$73:AL73))&gt;0,-$B$25/$B$27,0)</f>
        <v>-41525</v>
      </c>
      <c r="AN73" s="236">
        <f>IF($B$25-ABS(SUM($B$73:AM73))&gt;0,-$B$25/$B$27,0)</f>
        <v>-41525</v>
      </c>
      <c r="AO73" s="236">
        <f>IF($B$25-ABS(SUM($B$73:AN73))&gt;0,-$B$25/$B$27,0)</f>
        <v>-41525</v>
      </c>
      <c r="AP73" s="236">
        <f>IF($B$25-ABS(SUM($B$73:AO73))&gt;0,-$B$25/$B$27,0)</f>
        <v>-41525</v>
      </c>
      <c r="AQ73" s="236">
        <f>IF($B$25-ABS(SUM($B$73:AP73))&gt;0,-$B$25/$B$27,0)</f>
        <v>-41525</v>
      </c>
      <c r="AR73" s="236">
        <f>IF($B$25-ABS(SUM($B$73:AQ73))&gt;0,-$B$25/$B$27,0)</f>
        <v>-41525</v>
      </c>
      <c r="AS73" s="236">
        <f>IF($B$25-ABS(SUM($B$73:AR73))&gt;0,-$B$25/$B$27,0)</f>
        <v>-41525</v>
      </c>
      <c r="AT73" s="236">
        <f>IF($B$25-ABS(SUM($B$73:AS73))&gt;0,-$B$25/$B$27,0)</f>
        <v>-41525</v>
      </c>
      <c r="AU73" s="236">
        <f>IF($B$25-ABS(SUM($B$73:AT73))&gt;0,-$B$25/$B$27,0)</f>
        <v>-41525</v>
      </c>
      <c r="AV73" s="236">
        <f>IF($B$25-ABS(SUM($B$73:AU73))&gt;0,-$B$25/$B$27,0)</f>
        <v>-41525</v>
      </c>
      <c r="AW73" s="236">
        <f>IF($B$25-ABS(SUM($B$73:AV73))&gt;0,-$B$25/$B$27,0)</f>
        <v>-41525</v>
      </c>
      <c r="AX73" s="236">
        <f>IF($B$25-ABS(SUM($B$73:AW73))&gt;0,-$B$25/$B$27,0)</f>
        <v>-41525</v>
      </c>
      <c r="AY73" s="236">
        <f>IF($B$25-ABS(SUM($B$73:AX73))&gt;0,-$B$25/$B$27,0)</f>
        <v>-41525</v>
      </c>
      <c r="AZ73" s="236">
        <f>IF($B$25-ABS(SUM($B$73:AY73))&gt;0,-$B$25/$B$27,0)</f>
        <v>-41525</v>
      </c>
      <c r="BA73" s="236">
        <f>IF($B$25-ABS(SUM($B$73:AZ73))&gt;0,-$B$25/$B$27,0)</f>
        <v>0</v>
      </c>
    </row>
    <row r="74" spans="1:53" s="178" customFormat="1" ht="14.25" x14ac:dyDescent="0.25">
      <c r="A74" s="239" t="s">
        <v>471</v>
      </c>
      <c r="B74" s="234">
        <f t="shared" ref="B74:BA74" si="12">B72+B73</f>
        <v>0</v>
      </c>
      <c r="C74" s="234">
        <f t="shared" si="12"/>
        <v>1858552.9396897438</v>
      </c>
      <c r="D74" s="234">
        <f t="shared" si="12"/>
        <v>1917441.1034664696</v>
      </c>
      <c r="E74" s="234">
        <f t="shared" si="12"/>
        <v>1978100.0990026875</v>
      </c>
      <c r="F74" s="234">
        <f t="shared" si="12"/>
        <v>2040565.1611549933</v>
      </c>
      <c r="G74" s="234">
        <f t="shared" si="12"/>
        <v>2104890.4719218672</v>
      </c>
      <c r="H74" s="234">
        <f t="shared" si="12"/>
        <v>2171131.8387617478</v>
      </c>
      <c r="I74" s="234">
        <f t="shared" si="12"/>
        <v>2236336.112282679</v>
      </c>
      <c r="J74" s="234">
        <f t="shared" si="12"/>
        <v>2306583.7607656084</v>
      </c>
      <c r="K74" s="234">
        <f t="shared" si="12"/>
        <v>2378925.1354530249</v>
      </c>
      <c r="L74" s="234">
        <f t="shared" si="12"/>
        <v>2453423.048131064</v>
      </c>
      <c r="M74" s="235">
        <f t="shared" si="12"/>
        <v>2526372.8667993615</v>
      </c>
      <c r="N74" s="234">
        <f t="shared" si="12"/>
        <v>2831959.9490849921</v>
      </c>
      <c r="O74" s="234">
        <f t="shared" si="12"/>
        <v>2916997.1653478448</v>
      </c>
      <c r="P74" s="234">
        <f t="shared" si="12"/>
        <v>3007672.7448549541</v>
      </c>
      <c r="Q74" s="234">
        <f t="shared" si="12"/>
        <v>3101054.8884972758</v>
      </c>
      <c r="R74" s="234">
        <f t="shared" si="12"/>
        <v>3197224.7931988668</v>
      </c>
      <c r="S74" s="234">
        <f t="shared" si="12"/>
        <v>3296266.0917915064</v>
      </c>
      <c r="T74" s="234">
        <f t="shared" si="12"/>
        <v>3398264.9260919243</v>
      </c>
      <c r="U74" s="234">
        <f t="shared" si="12"/>
        <v>3500299.3910972094</v>
      </c>
      <c r="V74" s="234">
        <f t="shared" si="12"/>
        <v>3608482.136809024</v>
      </c>
      <c r="W74" s="234">
        <f t="shared" si="12"/>
        <v>3860189.73663597</v>
      </c>
      <c r="X74" s="234">
        <f t="shared" si="12"/>
        <v>3979141.7862139465</v>
      </c>
      <c r="Y74" s="234">
        <f t="shared" si="12"/>
        <v>4101648.6940292628</v>
      </c>
      <c r="Z74" s="234">
        <f t="shared" si="12"/>
        <v>4227817.1058290377</v>
      </c>
      <c r="AA74" s="234">
        <f t="shared" si="12"/>
        <v>4357756.8667328069</v>
      </c>
      <c r="AB74" s="234">
        <f t="shared" si="12"/>
        <v>4491581.1172136888</v>
      </c>
      <c r="AC74" s="234">
        <f t="shared" si="12"/>
        <v>4629406.3919589985</v>
      </c>
      <c r="AD74" s="234">
        <f t="shared" si="12"/>
        <v>4771352.7216966646</v>
      </c>
      <c r="AE74" s="234">
        <f t="shared" si="12"/>
        <v>4917543.7380764615</v>
      </c>
      <c r="AF74" s="234">
        <f t="shared" si="12"/>
        <v>5068106.7816976532</v>
      </c>
      <c r="AG74" s="234">
        <f t="shared" si="12"/>
        <v>5223173.0133774793</v>
      </c>
      <c r="AH74" s="234">
        <f t="shared" si="12"/>
        <v>5382877.5287577026</v>
      </c>
      <c r="AI74" s="234">
        <f t="shared" si="12"/>
        <v>5547359.4763493314</v>
      </c>
      <c r="AJ74" s="234">
        <f t="shared" si="12"/>
        <v>5716762.1791187087</v>
      </c>
      <c r="AK74" s="234">
        <f t="shared" si="12"/>
        <v>5891233.2597211674</v>
      </c>
      <c r="AL74" s="234">
        <f t="shared" si="12"/>
        <v>6070924.7694916995</v>
      </c>
      <c r="AM74" s="234">
        <f t="shared" si="12"/>
        <v>6255993.3213053495</v>
      </c>
      <c r="AN74" s="234">
        <f t="shared" si="12"/>
        <v>6446600.226423406</v>
      </c>
      <c r="AO74" s="234">
        <f t="shared" si="12"/>
        <v>6642911.6354450071</v>
      </c>
      <c r="AP74" s="234">
        <f t="shared" si="12"/>
        <v>6845098.6834872551</v>
      </c>
      <c r="AQ74" s="234">
        <f t="shared" si="12"/>
        <v>7053337.6397207705</v>
      </c>
      <c r="AR74" s="234">
        <f t="shared" si="12"/>
        <v>7267810.0613912912</v>
      </c>
      <c r="AS74" s="234">
        <f t="shared" si="12"/>
        <v>7488702.9524619263</v>
      </c>
      <c r="AT74" s="234">
        <f t="shared" si="12"/>
        <v>7716208.9270146834</v>
      </c>
      <c r="AU74" s="234">
        <f t="shared" si="12"/>
        <v>7950526.3775540227</v>
      </c>
      <c r="AV74" s="234">
        <f t="shared" si="12"/>
        <v>8191859.648359539</v>
      </c>
      <c r="AW74" s="234">
        <f t="shared" si="12"/>
        <v>8440419.2140392233</v>
      </c>
      <c r="AX74" s="234">
        <f t="shared" si="12"/>
        <v>8696421.8634392973</v>
      </c>
      <c r="AY74" s="234">
        <f t="shared" si="12"/>
        <v>8960090.8890713751</v>
      </c>
      <c r="AZ74" s="234">
        <f t="shared" si="12"/>
        <v>9231656.2822224125</v>
      </c>
      <c r="BA74" s="234">
        <f t="shared" si="12"/>
        <v>-22838.75</v>
      </c>
    </row>
    <row r="75" spans="1:53" x14ac:dyDescent="0.25">
      <c r="A75" s="238" t="s">
        <v>257</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8" customFormat="1" ht="14.25" x14ac:dyDescent="0.25">
      <c r="A76" s="239" t="s">
        <v>261</v>
      </c>
      <c r="B76" s="234">
        <f t="shared" ref="B76:BA76" si="14">B74+B75</f>
        <v>0</v>
      </c>
      <c r="C76" s="234">
        <f t="shared" si="14"/>
        <v>1858552.9396897438</v>
      </c>
      <c r="D76" s="234">
        <f t="shared" si="14"/>
        <v>1917441.1034664696</v>
      </c>
      <c r="E76" s="234">
        <f t="shared" si="14"/>
        <v>1978100.0990026875</v>
      </c>
      <c r="F76" s="234">
        <f t="shared" si="14"/>
        <v>2040565.1611549933</v>
      </c>
      <c r="G76" s="234">
        <f t="shared" si="14"/>
        <v>2104890.4719218672</v>
      </c>
      <c r="H76" s="234">
        <f t="shared" si="14"/>
        <v>2171131.8387617478</v>
      </c>
      <c r="I76" s="234">
        <f t="shared" si="14"/>
        <v>2236336.112282679</v>
      </c>
      <c r="J76" s="234">
        <f t="shared" si="14"/>
        <v>2306583.7607656084</v>
      </c>
      <c r="K76" s="234">
        <f t="shared" si="14"/>
        <v>2378925.1354530249</v>
      </c>
      <c r="L76" s="234">
        <f t="shared" si="14"/>
        <v>2453423.048131064</v>
      </c>
      <c r="M76" s="235">
        <f t="shared" si="14"/>
        <v>2526372.8667993615</v>
      </c>
      <c r="N76" s="234">
        <f t="shared" si="14"/>
        <v>2831959.9490849921</v>
      </c>
      <c r="O76" s="234">
        <f t="shared" si="14"/>
        <v>2916997.1653478448</v>
      </c>
      <c r="P76" s="234">
        <f t="shared" si="14"/>
        <v>3007672.7448549541</v>
      </c>
      <c r="Q76" s="234">
        <f t="shared" si="14"/>
        <v>3101054.8884972758</v>
      </c>
      <c r="R76" s="234">
        <f t="shared" si="14"/>
        <v>3197224.7931988668</v>
      </c>
      <c r="S76" s="234">
        <f t="shared" si="14"/>
        <v>3296266.0917915064</v>
      </c>
      <c r="T76" s="234">
        <f t="shared" si="14"/>
        <v>3398264.9260919243</v>
      </c>
      <c r="U76" s="234">
        <f t="shared" si="14"/>
        <v>3500299.3910972094</v>
      </c>
      <c r="V76" s="234">
        <f t="shared" si="14"/>
        <v>3608482.136809024</v>
      </c>
      <c r="W76" s="234">
        <f t="shared" si="14"/>
        <v>3860189.73663597</v>
      </c>
      <c r="X76" s="234">
        <f t="shared" si="14"/>
        <v>3979141.7862139465</v>
      </c>
      <c r="Y76" s="234">
        <f t="shared" si="14"/>
        <v>4101648.6940292628</v>
      </c>
      <c r="Z76" s="234">
        <f t="shared" si="14"/>
        <v>4227817.1058290377</v>
      </c>
      <c r="AA76" s="234">
        <f t="shared" si="14"/>
        <v>4357756.8667328069</v>
      </c>
      <c r="AB76" s="234">
        <f t="shared" si="14"/>
        <v>4491581.1172136888</v>
      </c>
      <c r="AC76" s="234">
        <f t="shared" si="14"/>
        <v>4629406.3919589985</v>
      </c>
      <c r="AD76" s="234">
        <f t="shared" si="14"/>
        <v>4771352.7216966646</v>
      </c>
      <c r="AE76" s="234">
        <f t="shared" si="14"/>
        <v>4917543.7380764615</v>
      </c>
      <c r="AF76" s="234">
        <f t="shared" si="14"/>
        <v>5068106.7816976532</v>
      </c>
      <c r="AG76" s="234">
        <f t="shared" si="14"/>
        <v>5223173.0133774793</v>
      </c>
      <c r="AH76" s="234">
        <f t="shared" si="14"/>
        <v>5382877.5287577026</v>
      </c>
      <c r="AI76" s="234">
        <f t="shared" si="14"/>
        <v>5547359.4763493314</v>
      </c>
      <c r="AJ76" s="234">
        <f t="shared" si="14"/>
        <v>5716762.1791187087</v>
      </c>
      <c r="AK76" s="234">
        <f t="shared" si="14"/>
        <v>5891233.2597211674</v>
      </c>
      <c r="AL76" s="234">
        <f t="shared" si="14"/>
        <v>6070924.7694916995</v>
      </c>
      <c r="AM76" s="234">
        <f t="shared" si="14"/>
        <v>6255993.3213053495</v>
      </c>
      <c r="AN76" s="234">
        <f t="shared" si="14"/>
        <v>6446600.226423406</v>
      </c>
      <c r="AO76" s="234">
        <f t="shared" si="14"/>
        <v>6642911.6354450071</v>
      </c>
      <c r="AP76" s="234">
        <f t="shared" si="14"/>
        <v>6845098.6834872551</v>
      </c>
      <c r="AQ76" s="234">
        <f t="shared" si="14"/>
        <v>7053337.6397207705</v>
      </c>
      <c r="AR76" s="234">
        <f t="shared" si="14"/>
        <v>7267810.0613912912</v>
      </c>
      <c r="AS76" s="234">
        <f t="shared" si="14"/>
        <v>7488702.9524619263</v>
      </c>
      <c r="AT76" s="234">
        <f t="shared" si="14"/>
        <v>7716208.9270146834</v>
      </c>
      <c r="AU76" s="234">
        <f t="shared" si="14"/>
        <v>7950526.3775540227</v>
      </c>
      <c r="AV76" s="234">
        <f t="shared" si="14"/>
        <v>8191859.648359539</v>
      </c>
      <c r="AW76" s="234">
        <f t="shared" si="14"/>
        <v>8440419.2140392233</v>
      </c>
      <c r="AX76" s="234">
        <f t="shared" si="14"/>
        <v>8696421.8634392973</v>
      </c>
      <c r="AY76" s="234">
        <f t="shared" si="14"/>
        <v>8960090.8890713751</v>
      </c>
      <c r="AZ76" s="234">
        <f t="shared" si="14"/>
        <v>9231656.2822224125</v>
      </c>
      <c r="BA76" s="234">
        <f t="shared" si="14"/>
        <v>-22838.75</v>
      </c>
    </row>
    <row r="77" spans="1:53" x14ac:dyDescent="0.25">
      <c r="A77" s="238" t="s">
        <v>256</v>
      </c>
      <c r="B77" s="236">
        <f t="shared" ref="B77:BA77" si="15">-B76*$B$36</f>
        <v>0</v>
      </c>
      <c r="C77" s="236">
        <f t="shared" si="15"/>
        <v>-371710.58793794876</v>
      </c>
      <c r="D77" s="236">
        <f t="shared" si="15"/>
        <v>-383488.22069329396</v>
      </c>
      <c r="E77" s="236">
        <f t="shared" si="15"/>
        <v>-395620.0198005375</v>
      </c>
      <c r="F77" s="236">
        <f t="shared" si="15"/>
        <v>-408113.03223099868</v>
      </c>
      <c r="G77" s="236">
        <f t="shared" si="15"/>
        <v>-420978.09438437346</v>
      </c>
      <c r="H77" s="236">
        <f t="shared" si="15"/>
        <v>-434226.36775234959</v>
      </c>
      <c r="I77" s="236">
        <f t="shared" si="15"/>
        <v>-447267.22245653579</v>
      </c>
      <c r="J77" s="236">
        <f t="shared" si="15"/>
        <v>-461316.75215312169</v>
      </c>
      <c r="K77" s="236">
        <f t="shared" si="15"/>
        <v>-475785.027090605</v>
      </c>
      <c r="L77" s="236">
        <f t="shared" si="15"/>
        <v>-490684.60962621286</v>
      </c>
      <c r="M77" s="237">
        <f t="shared" si="15"/>
        <v>-505274.57335987233</v>
      </c>
      <c r="N77" s="236">
        <f t="shared" si="15"/>
        <v>-566391.98981699848</v>
      </c>
      <c r="O77" s="236">
        <f t="shared" si="15"/>
        <v>-583399.43306956894</v>
      </c>
      <c r="P77" s="236">
        <f t="shared" si="15"/>
        <v>-601534.54897099081</v>
      </c>
      <c r="Q77" s="236">
        <f t="shared" si="15"/>
        <v>-620210.97769945522</v>
      </c>
      <c r="R77" s="236">
        <f t="shared" si="15"/>
        <v>-639444.95863977342</v>
      </c>
      <c r="S77" s="236">
        <f t="shared" si="15"/>
        <v>-659253.21835830132</v>
      </c>
      <c r="T77" s="236">
        <f t="shared" si="15"/>
        <v>-679652.98521838489</v>
      </c>
      <c r="U77" s="236">
        <f t="shared" si="15"/>
        <v>-700059.87821944198</v>
      </c>
      <c r="V77" s="236">
        <f t="shared" si="15"/>
        <v>-721696.42736180488</v>
      </c>
      <c r="W77" s="236">
        <f t="shared" si="15"/>
        <v>-772037.94732719404</v>
      </c>
      <c r="X77" s="236">
        <f t="shared" si="15"/>
        <v>-795828.35724278935</v>
      </c>
      <c r="Y77" s="236">
        <f t="shared" si="15"/>
        <v>-820329.7388058526</v>
      </c>
      <c r="Z77" s="236">
        <f t="shared" si="15"/>
        <v>-845563.42116580764</v>
      </c>
      <c r="AA77" s="236">
        <f t="shared" si="15"/>
        <v>-871551.37334656145</v>
      </c>
      <c r="AB77" s="236">
        <f t="shared" si="15"/>
        <v>-898316.22344273783</v>
      </c>
      <c r="AC77" s="236">
        <f t="shared" si="15"/>
        <v>-925881.27839179977</v>
      </c>
      <c r="AD77" s="236">
        <f t="shared" si="15"/>
        <v>-954270.54433933296</v>
      </c>
      <c r="AE77" s="236">
        <f t="shared" si="15"/>
        <v>-983508.74761529232</v>
      </c>
      <c r="AF77" s="236">
        <f t="shared" si="15"/>
        <v>-1013621.3563395307</v>
      </c>
      <c r="AG77" s="236">
        <f t="shared" si="15"/>
        <v>-1044634.6026754959</v>
      </c>
      <c r="AH77" s="236">
        <f t="shared" si="15"/>
        <v>-1076575.5057515407</v>
      </c>
      <c r="AI77" s="236">
        <f t="shared" si="15"/>
        <v>-1109471.8952698663</v>
      </c>
      <c r="AJ77" s="236">
        <f t="shared" si="15"/>
        <v>-1143352.4358237418</v>
      </c>
      <c r="AK77" s="236">
        <f t="shared" si="15"/>
        <v>-1178246.6519442336</v>
      </c>
      <c r="AL77" s="236">
        <f t="shared" si="15"/>
        <v>-1214184.95389834</v>
      </c>
      <c r="AM77" s="236">
        <f t="shared" si="15"/>
        <v>-1251198.6642610698</v>
      </c>
      <c r="AN77" s="236">
        <f t="shared" si="15"/>
        <v>-1289320.0452846813</v>
      </c>
      <c r="AO77" s="236">
        <f t="shared" si="15"/>
        <v>-1328582.3270890014</v>
      </c>
      <c r="AP77" s="236">
        <f t="shared" si="15"/>
        <v>-1369019.7366974512</v>
      </c>
      <c r="AQ77" s="236">
        <f t="shared" si="15"/>
        <v>-1410667.5279441541</v>
      </c>
      <c r="AR77" s="236">
        <f t="shared" si="15"/>
        <v>-1453562.0122782583</v>
      </c>
      <c r="AS77" s="236">
        <f t="shared" si="15"/>
        <v>-1497740.5904923854</v>
      </c>
      <c r="AT77" s="236">
        <f t="shared" si="15"/>
        <v>-1543241.7854029369</v>
      </c>
      <c r="AU77" s="236">
        <f t="shared" si="15"/>
        <v>-1590105.2755108047</v>
      </c>
      <c r="AV77" s="236">
        <f t="shared" si="15"/>
        <v>-1638371.9296719078</v>
      </c>
      <c r="AW77" s="236">
        <f t="shared" si="15"/>
        <v>-1688083.8428078447</v>
      </c>
      <c r="AX77" s="236">
        <f t="shared" si="15"/>
        <v>-1739284.3726878595</v>
      </c>
      <c r="AY77" s="236">
        <f t="shared" si="15"/>
        <v>-1792018.177814275</v>
      </c>
      <c r="AZ77" s="236">
        <f t="shared" si="15"/>
        <v>-1846331.2564444826</v>
      </c>
      <c r="BA77" s="236">
        <f t="shared" si="15"/>
        <v>4567.75</v>
      </c>
    </row>
    <row r="78" spans="1:53" ht="16.5" thickBot="1" x14ac:dyDescent="0.3">
      <c r="A78" s="240" t="s">
        <v>260</v>
      </c>
      <c r="B78" s="241">
        <f t="shared" ref="B78:BA78" si="16">B76+B77</f>
        <v>0</v>
      </c>
      <c r="C78" s="241">
        <f t="shared" si="16"/>
        <v>1486842.351751795</v>
      </c>
      <c r="D78" s="241">
        <f t="shared" si="16"/>
        <v>1533952.8827731756</v>
      </c>
      <c r="E78" s="241">
        <f t="shared" si="16"/>
        <v>1582480.07920215</v>
      </c>
      <c r="F78" s="241">
        <f t="shared" si="16"/>
        <v>1632452.1289239947</v>
      </c>
      <c r="G78" s="241">
        <f t="shared" si="16"/>
        <v>1683912.3775374938</v>
      </c>
      <c r="H78" s="241">
        <f t="shared" si="16"/>
        <v>1736905.4710093983</v>
      </c>
      <c r="I78" s="241">
        <f t="shared" si="16"/>
        <v>1789068.8898261432</v>
      </c>
      <c r="J78" s="241">
        <f t="shared" si="16"/>
        <v>1845267.0086124868</v>
      </c>
      <c r="K78" s="241">
        <f t="shared" si="16"/>
        <v>1903140.10836242</v>
      </c>
      <c r="L78" s="241">
        <f t="shared" si="16"/>
        <v>1962738.4385048512</v>
      </c>
      <c r="M78" s="242">
        <f t="shared" si="16"/>
        <v>2021098.2934394893</v>
      </c>
      <c r="N78" s="241">
        <f t="shared" si="16"/>
        <v>2265567.9592679935</v>
      </c>
      <c r="O78" s="241">
        <f t="shared" si="16"/>
        <v>2333597.7322782758</v>
      </c>
      <c r="P78" s="241">
        <f t="shared" si="16"/>
        <v>2406138.1958839633</v>
      </c>
      <c r="Q78" s="241">
        <f t="shared" si="16"/>
        <v>2480843.9107978204</v>
      </c>
      <c r="R78" s="241">
        <f t="shared" si="16"/>
        <v>2557779.8345590932</v>
      </c>
      <c r="S78" s="241">
        <f t="shared" si="16"/>
        <v>2637012.8734332053</v>
      </c>
      <c r="T78" s="241">
        <f t="shared" si="16"/>
        <v>2718611.9408735395</v>
      </c>
      <c r="U78" s="241">
        <f t="shared" si="16"/>
        <v>2800239.5128777674</v>
      </c>
      <c r="V78" s="241">
        <f t="shared" si="16"/>
        <v>2886785.709447219</v>
      </c>
      <c r="W78" s="241">
        <f t="shared" si="16"/>
        <v>3088151.7893087761</v>
      </c>
      <c r="X78" s="241">
        <f t="shared" si="16"/>
        <v>3183313.4289711574</v>
      </c>
      <c r="Y78" s="241">
        <f t="shared" si="16"/>
        <v>3281318.9552234104</v>
      </c>
      <c r="Z78" s="241">
        <f t="shared" si="16"/>
        <v>3382253.6846632301</v>
      </c>
      <c r="AA78" s="241">
        <f t="shared" si="16"/>
        <v>3486205.4933862453</v>
      </c>
      <c r="AB78" s="241">
        <f t="shared" si="16"/>
        <v>3593264.8937709508</v>
      </c>
      <c r="AC78" s="241">
        <f t="shared" si="16"/>
        <v>3703525.1135671986</v>
      </c>
      <c r="AD78" s="241">
        <f t="shared" si="16"/>
        <v>3817082.1773573318</v>
      </c>
      <c r="AE78" s="241">
        <f t="shared" si="16"/>
        <v>3934034.9904611693</v>
      </c>
      <c r="AF78" s="241">
        <f t="shared" si="16"/>
        <v>4054485.4253581227</v>
      </c>
      <c r="AG78" s="241">
        <f t="shared" si="16"/>
        <v>4178538.4107019836</v>
      </c>
      <c r="AH78" s="241">
        <f t="shared" si="16"/>
        <v>4306302.0230061617</v>
      </c>
      <c r="AI78" s="241">
        <f t="shared" si="16"/>
        <v>4437887.5810794653</v>
      </c>
      <c r="AJ78" s="241">
        <f t="shared" si="16"/>
        <v>4573409.7432949673</v>
      </c>
      <c r="AK78" s="241">
        <f t="shared" si="16"/>
        <v>4712986.6077769343</v>
      </c>
      <c r="AL78" s="241">
        <f t="shared" si="16"/>
        <v>4856739.81559336</v>
      </c>
      <c r="AM78" s="241">
        <f t="shared" si="16"/>
        <v>5004794.6570442794</v>
      </c>
      <c r="AN78" s="241">
        <f t="shared" si="16"/>
        <v>5157280.181138725</v>
      </c>
      <c r="AO78" s="241">
        <f t="shared" si="16"/>
        <v>5314329.3083560057</v>
      </c>
      <c r="AP78" s="241">
        <f t="shared" si="16"/>
        <v>5476078.9467898039</v>
      </c>
      <c r="AQ78" s="241">
        <f t="shared" si="16"/>
        <v>5642670.1117766164</v>
      </c>
      <c r="AR78" s="241">
        <f t="shared" si="16"/>
        <v>5814248.0491130333</v>
      </c>
      <c r="AS78" s="241">
        <f t="shared" si="16"/>
        <v>5990962.3619695408</v>
      </c>
      <c r="AT78" s="241">
        <f t="shared" si="16"/>
        <v>6172967.1416117465</v>
      </c>
      <c r="AU78" s="241">
        <f t="shared" si="16"/>
        <v>6360421.102043218</v>
      </c>
      <c r="AV78" s="241">
        <f t="shared" si="16"/>
        <v>6553487.7186876312</v>
      </c>
      <c r="AW78" s="241">
        <f t="shared" si="16"/>
        <v>6752335.371231379</v>
      </c>
      <c r="AX78" s="241">
        <f t="shared" si="16"/>
        <v>6957137.4907514378</v>
      </c>
      <c r="AY78" s="241">
        <f t="shared" si="16"/>
        <v>7168072.7112571001</v>
      </c>
      <c r="AZ78" s="241">
        <f t="shared" si="16"/>
        <v>7385325.0257779304</v>
      </c>
      <c r="BA78" s="241">
        <f t="shared" si="16"/>
        <v>-18271</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259</v>
      </c>
      <c r="B80" s="210" t="str">
        <f>B47</f>
        <v>Год окончания строительства 2019</v>
      </c>
      <c r="C80" s="210">
        <f t="shared" ref="C80:BA80" si="18">C47</f>
        <v>2020</v>
      </c>
      <c r="D80" s="210">
        <f t="shared" si="18"/>
        <v>2021</v>
      </c>
      <c r="E80" s="210">
        <f t="shared" si="18"/>
        <v>2022</v>
      </c>
      <c r="F80" s="210">
        <f t="shared" si="18"/>
        <v>2023</v>
      </c>
      <c r="G80" s="210">
        <f t="shared" si="18"/>
        <v>2024</v>
      </c>
      <c r="H80" s="210">
        <f t="shared" si="18"/>
        <v>2025</v>
      </c>
      <c r="I80" s="210">
        <f t="shared" si="18"/>
        <v>2026</v>
      </c>
      <c r="J80" s="210">
        <f t="shared" si="18"/>
        <v>2027</v>
      </c>
      <c r="K80" s="210">
        <f t="shared" si="18"/>
        <v>2028</v>
      </c>
      <c r="L80" s="210">
        <f t="shared" si="18"/>
        <v>2029</v>
      </c>
      <c r="M80" s="223">
        <f t="shared" si="18"/>
        <v>2030</v>
      </c>
      <c r="N80" s="210">
        <f t="shared" si="18"/>
        <v>2031</v>
      </c>
      <c r="O80" s="210">
        <f t="shared" si="18"/>
        <v>2032</v>
      </c>
      <c r="P80" s="210">
        <f t="shared" si="18"/>
        <v>2033</v>
      </c>
      <c r="Q80" s="210">
        <f t="shared" si="18"/>
        <v>2034</v>
      </c>
      <c r="R80" s="210">
        <f t="shared" si="18"/>
        <v>2035</v>
      </c>
      <c r="S80" s="210">
        <f t="shared" si="18"/>
        <v>2036</v>
      </c>
      <c r="T80" s="210">
        <f t="shared" si="18"/>
        <v>2037</v>
      </c>
      <c r="U80" s="210">
        <f t="shared" si="18"/>
        <v>2038</v>
      </c>
      <c r="V80" s="210">
        <f t="shared" si="18"/>
        <v>2039</v>
      </c>
      <c r="W80" s="210">
        <f t="shared" si="18"/>
        <v>2040</v>
      </c>
      <c r="X80" s="210">
        <f t="shared" si="18"/>
        <v>2041</v>
      </c>
      <c r="Y80" s="210">
        <f t="shared" si="18"/>
        <v>2042</v>
      </c>
      <c r="Z80" s="210">
        <f t="shared" si="18"/>
        <v>2043</v>
      </c>
      <c r="AA80" s="210">
        <f t="shared" si="18"/>
        <v>2044</v>
      </c>
      <c r="AB80" s="210">
        <f t="shared" si="18"/>
        <v>2045</v>
      </c>
      <c r="AC80" s="210">
        <f t="shared" si="18"/>
        <v>2046</v>
      </c>
      <c r="AD80" s="210">
        <f t="shared" si="18"/>
        <v>2047</v>
      </c>
      <c r="AE80" s="210">
        <f t="shared" si="18"/>
        <v>2048</v>
      </c>
      <c r="AF80" s="210">
        <f t="shared" si="18"/>
        <v>2049</v>
      </c>
      <c r="AG80" s="210">
        <f t="shared" si="18"/>
        <v>2050</v>
      </c>
      <c r="AH80" s="210">
        <f t="shared" si="18"/>
        <v>2051</v>
      </c>
      <c r="AI80" s="210">
        <f t="shared" si="18"/>
        <v>2052</v>
      </c>
      <c r="AJ80" s="210">
        <f t="shared" si="18"/>
        <v>2053</v>
      </c>
      <c r="AK80" s="210">
        <f t="shared" si="18"/>
        <v>2054</v>
      </c>
      <c r="AL80" s="210">
        <f t="shared" si="18"/>
        <v>2055</v>
      </c>
      <c r="AM80" s="210">
        <f t="shared" si="18"/>
        <v>2056</v>
      </c>
      <c r="AN80" s="210">
        <f t="shared" si="18"/>
        <v>2057</v>
      </c>
      <c r="AO80" s="210">
        <f t="shared" si="18"/>
        <v>2058</v>
      </c>
      <c r="AP80" s="210">
        <f t="shared" si="18"/>
        <v>2059</v>
      </c>
      <c r="AQ80" s="210">
        <f t="shared" si="18"/>
        <v>2060</v>
      </c>
      <c r="AR80" s="210">
        <f t="shared" si="18"/>
        <v>2061</v>
      </c>
      <c r="AS80" s="210">
        <f t="shared" si="18"/>
        <v>2062</v>
      </c>
      <c r="AT80" s="210">
        <f t="shared" si="18"/>
        <v>2063</v>
      </c>
      <c r="AU80" s="210">
        <f t="shared" si="18"/>
        <v>2064</v>
      </c>
      <c r="AV80" s="210">
        <f t="shared" si="18"/>
        <v>2065</v>
      </c>
      <c r="AW80" s="210">
        <f t="shared" si="18"/>
        <v>2066</v>
      </c>
      <c r="AX80" s="210">
        <f t="shared" si="18"/>
        <v>2067</v>
      </c>
      <c r="AY80" s="210">
        <f t="shared" si="18"/>
        <v>2068</v>
      </c>
      <c r="AZ80" s="210">
        <f t="shared" si="18"/>
        <v>2069</v>
      </c>
      <c r="BA80" s="210">
        <f t="shared" si="18"/>
        <v>0</v>
      </c>
    </row>
    <row r="81" spans="1:53" s="178" customFormat="1" ht="14.25" x14ac:dyDescent="0.25">
      <c r="A81" s="233" t="s">
        <v>471</v>
      </c>
      <c r="B81" s="234">
        <f t="shared" ref="B81:BA81" si="19">B74</f>
        <v>0</v>
      </c>
      <c r="C81" s="234">
        <f t="shared" si="19"/>
        <v>1858552.9396897438</v>
      </c>
      <c r="D81" s="234">
        <f t="shared" si="19"/>
        <v>1917441.1034664696</v>
      </c>
      <c r="E81" s="234">
        <f t="shared" si="19"/>
        <v>1978100.0990026875</v>
      </c>
      <c r="F81" s="234">
        <f t="shared" si="19"/>
        <v>2040565.1611549933</v>
      </c>
      <c r="G81" s="234">
        <f t="shared" si="19"/>
        <v>2104890.4719218672</v>
      </c>
      <c r="H81" s="234">
        <f t="shared" si="19"/>
        <v>2171131.8387617478</v>
      </c>
      <c r="I81" s="234">
        <f t="shared" si="19"/>
        <v>2236336.112282679</v>
      </c>
      <c r="J81" s="234">
        <f t="shared" si="19"/>
        <v>2306583.7607656084</v>
      </c>
      <c r="K81" s="234">
        <f t="shared" si="19"/>
        <v>2378925.1354530249</v>
      </c>
      <c r="L81" s="234">
        <f t="shared" si="19"/>
        <v>2453423.048131064</v>
      </c>
      <c r="M81" s="235">
        <f t="shared" si="19"/>
        <v>2526372.8667993615</v>
      </c>
      <c r="N81" s="234">
        <f t="shared" si="19"/>
        <v>2831959.9490849921</v>
      </c>
      <c r="O81" s="234">
        <f t="shared" si="19"/>
        <v>2916997.1653478448</v>
      </c>
      <c r="P81" s="234">
        <f t="shared" si="19"/>
        <v>3007672.7448549541</v>
      </c>
      <c r="Q81" s="234">
        <f t="shared" si="19"/>
        <v>3101054.8884972758</v>
      </c>
      <c r="R81" s="234">
        <f t="shared" si="19"/>
        <v>3197224.7931988668</v>
      </c>
      <c r="S81" s="234">
        <f t="shared" si="19"/>
        <v>3296266.0917915064</v>
      </c>
      <c r="T81" s="234">
        <f t="shared" si="19"/>
        <v>3398264.9260919243</v>
      </c>
      <c r="U81" s="234">
        <f t="shared" si="19"/>
        <v>3500299.3910972094</v>
      </c>
      <c r="V81" s="234">
        <f t="shared" si="19"/>
        <v>3608482.136809024</v>
      </c>
      <c r="W81" s="234">
        <f t="shared" si="19"/>
        <v>3860189.73663597</v>
      </c>
      <c r="X81" s="234">
        <f t="shared" si="19"/>
        <v>3979141.7862139465</v>
      </c>
      <c r="Y81" s="234">
        <f t="shared" si="19"/>
        <v>4101648.6940292628</v>
      </c>
      <c r="Z81" s="234">
        <f t="shared" si="19"/>
        <v>4227817.1058290377</v>
      </c>
      <c r="AA81" s="234">
        <f t="shared" si="19"/>
        <v>4357756.8667328069</v>
      </c>
      <c r="AB81" s="234">
        <f t="shared" si="19"/>
        <v>4491581.1172136888</v>
      </c>
      <c r="AC81" s="234">
        <f t="shared" si="19"/>
        <v>4629406.3919589985</v>
      </c>
      <c r="AD81" s="234">
        <f t="shared" si="19"/>
        <v>4771352.7216966646</v>
      </c>
      <c r="AE81" s="234">
        <f t="shared" si="19"/>
        <v>4917543.7380764615</v>
      </c>
      <c r="AF81" s="234">
        <f t="shared" si="19"/>
        <v>5068106.7816976532</v>
      </c>
      <c r="AG81" s="234">
        <f t="shared" si="19"/>
        <v>5223173.0133774793</v>
      </c>
      <c r="AH81" s="234">
        <f t="shared" si="19"/>
        <v>5382877.5287577026</v>
      </c>
      <c r="AI81" s="234">
        <f t="shared" si="19"/>
        <v>5547359.4763493314</v>
      </c>
      <c r="AJ81" s="234">
        <f t="shared" si="19"/>
        <v>5716762.1791187087</v>
      </c>
      <c r="AK81" s="234">
        <f t="shared" si="19"/>
        <v>5891233.2597211674</v>
      </c>
      <c r="AL81" s="234">
        <f t="shared" si="19"/>
        <v>6070924.7694916995</v>
      </c>
      <c r="AM81" s="234">
        <f t="shared" si="19"/>
        <v>6255993.3213053495</v>
      </c>
      <c r="AN81" s="234">
        <f t="shared" si="19"/>
        <v>6446600.226423406</v>
      </c>
      <c r="AO81" s="234">
        <f t="shared" si="19"/>
        <v>6642911.6354450071</v>
      </c>
      <c r="AP81" s="234">
        <f t="shared" si="19"/>
        <v>6845098.6834872551</v>
      </c>
      <c r="AQ81" s="234">
        <f t="shared" si="19"/>
        <v>7053337.6397207705</v>
      </c>
      <c r="AR81" s="234">
        <f t="shared" si="19"/>
        <v>7267810.0613912912</v>
      </c>
      <c r="AS81" s="234">
        <f t="shared" si="19"/>
        <v>7488702.9524619263</v>
      </c>
      <c r="AT81" s="234">
        <f t="shared" si="19"/>
        <v>7716208.9270146834</v>
      </c>
      <c r="AU81" s="234">
        <f t="shared" si="19"/>
        <v>7950526.3775540227</v>
      </c>
      <c r="AV81" s="234">
        <f t="shared" si="19"/>
        <v>8191859.648359539</v>
      </c>
      <c r="AW81" s="234">
        <f t="shared" si="19"/>
        <v>8440419.2140392233</v>
      </c>
      <c r="AX81" s="234">
        <f t="shared" si="19"/>
        <v>8696421.8634392973</v>
      </c>
      <c r="AY81" s="234">
        <f t="shared" si="19"/>
        <v>8960090.8890713751</v>
      </c>
      <c r="AZ81" s="234">
        <f t="shared" si="19"/>
        <v>9231656.2822224125</v>
      </c>
      <c r="BA81" s="234">
        <f t="shared" si="19"/>
        <v>-22838.75</v>
      </c>
    </row>
    <row r="82" spans="1:53" x14ac:dyDescent="0.25">
      <c r="A82" s="238" t="s">
        <v>258</v>
      </c>
      <c r="B82" s="236">
        <f t="shared" ref="B82:BA82" si="20">-B73</f>
        <v>0</v>
      </c>
      <c r="C82" s="236">
        <f t="shared" si="20"/>
        <v>41525</v>
      </c>
      <c r="D82" s="236">
        <f t="shared" si="20"/>
        <v>41525</v>
      </c>
      <c r="E82" s="236">
        <f t="shared" si="20"/>
        <v>41525</v>
      </c>
      <c r="F82" s="236">
        <f t="shared" si="20"/>
        <v>41525</v>
      </c>
      <c r="G82" s="236">
        <f t="shared" si="20"/>
        <v>41525</v>
      </c>
      <c r="H82" s="236">
        <f t="shared" si="20"/>
        <v>41525</v>
      </c>
      <c r="I82" s="236">
        <f t="shared" si="20"/>
        <v>41525</v>
      </c>
      <c r="J82" s="236">
        <f t="shared" si="20"/>
        <v>41525</v>
      </c>
      <c r="K82" s="236">
        <f t="shared" si="20"/>
        <v>41525</v>
      </c>
      <c r="L82" s="236">
        <f t="shared" si="20"/>
        <v>41525</v>
      </c>
      <c r="M82" s="237">
        <f t="shared" si="20"/>
        <v>41525</v>
      </c>
      <c r="N82" s="236">
        <f t="shared" si="20"/>
        <v>41525</v>
      </c>
      <c r="O82" s="236">
        <f t="shared" si="20"/>
        <v>41525</v>
      </c>
      <c r="P82" s="236">
        <f t="shared" si="20"/>
        <v>41525</v>
      </c>
      <c r="Q82" s="236">
        <f t="shared" si="20"/>
        <v>41525</v>
      </c>
      <c r="R82" s="236">
        <f t="shared" si="20"/>
        <v>41525</v>
      </c>
      <c r="S82" s="236">
        <f t="shared" si="20"/>
        <v>41525</v>
      </c>
      <c r="T82" s="236">
        <f t="shared" si="20"/>
        <v>41525</v>
      </c>
      <c r="U82" s="236">
        <f t="shared" si="20"/>
        <v>41525</v>
      </c>
      <c r="V82" s="236">
        <f t="shared" si="20"/>
        <v>41525</v>
      </c>
      <c r="W82" s="236">
        <f t="shared" si="20"/>
        <v>41525</v>
      </c>
      <c r="X82" s="236">
        <f t="shared" si="20"/>
        <v>41525</v>
      </c>
      <c r="Y82" s="236">
        <f t="shared" si="20"/>
        <v>41525</v>
      </c>
      <c r="Z82" s="236">
        <f t="shared" si="20"/>
        <v>41525</v>
      </c>
      <c r="AA82" s="236">
        <f t="shared" si="20"/>
        <v>41525</v>
      </c>
      <c r="AB82" s="236">
        <f t="shared" si="20"/>
        <v>41525</v>
      </c>
      <c r="AC82" s="236">
        <f t="shared" si="20"/>
        <v>41525</v>
      </c>
      <c r="AD82" s="236">
        <f t="shared" si="20"/>
        <v>41525</v>
      </c>
      <c r="AE82" s="236">
        <f t="shared" si="20"/>
        <v>41525</v>
      </c>
      <c r="AF82" s="236">
        <f t="shared" si="20"/>
        <v>41525</v>
      </c>
      <c r="AG82" s="236">
        <f t="shared" si="20"/>
        <v>41525</v>
      </c>
      <c r="AH82" s="236">
        <f t="shared" si="20"/>
        <v>41525</v>
      </c>
      <c r="AI82" s="236">
        <f t="shared" si="20"/>
        <v>41525</v>
      </c>
      <c r="AJ82" s="236">
        <f t="shared" si="20"/>
        <v>41525</v>
      </c>
      <c r="AK82" s="236">
        <f t="shared" si="20"/>
        <v>41525</v>
      </c>
      <c r="AL82" s="236">
        <f t="shared" si="20"/>
        <v>41525</v>
      </c>
      <c r="AM82" s="236">
        <f t="shared" si="20"/>
        <v>41525</v>
      </c>
      <c r="AN82" s="236">
        <f t="shared" si="20"/>
        <v>41525</v>
      </c>
      <c r="AO82" s="236">
        <f t="shared" si="20"/>
        <v>41525</v>
      </c>
      <c r="AP82" s="236">
        <f t="shared" si="20"/>
        <v>41525</v>
      </c>
      <c r="AQ82" s="236">
        <f t="shared" si="20"/>
        <v>41525</v>
      </c>
      <c r="AR82" s="236">
        <f t="shared" si="20"/>
        <v>41525</v>
      </c>
      <c r="AS82" s="236">
        <f t="shared" si="20"/>
        <v>41525</v>
      </c>
      <c r="AT82" s="236">
        <f t="shared" si="20"/>
        <v>41525</v>
      </c>
      <c r="AU82" s="236">
        <f t="shared" si="20"/>
        <v>41525</v>
      </c>
      <c r="AV82" s="236">
        <f t="shared" si="20"/>
        <v>41525</v>
      </c>
      <c r="AW82" s="236">
        <f t="shared" si="20"/>
        <v>41525</v>
      </c>
      <c r="AX82" s="236">
        <f t="shared" si="20"/>
        <v>41525</v>
      </c>
      <c r="AY82" s="236">
        <f t="shared" si="20"/>
        <v>41525</v>
      </c>
      <c r="AZ82" s="236">
        <f t="shared" si="20"/>
        <v>41525</v>
      </c>
      <c r="BA82" s="236">
        <f t="shared" si="20"/>
        <v>0</v>
      </c>
    </row>
    <row r="83" spans="1:53" x14ac:dyDescent="0.25">
      <c r="A83" s="238" t="s">
        <v>257</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256</v>
      </c>
      <c r="B84" s="236">
        <f>IF(SUM($B$77:B77)+SUM($A$84:A84)&gt;0,0,SUM($B$77:B77)-SUM($A$84:A84))</f>
        <v>0</v>
      </c>
      <c r="C84" s="236">
        <f>IF(SUM($B$77:C77)+SUM($A$84:B84)&gt;0,0,SUM($B$77:C77)-SUM($A$84:B84))</f>
        <v>-371710.58793794876</v>
      </c>
      <c r="D84" s="236">
        <f>IF(SUM($B$77:D77)+SUM($A$84:C84)&gt;0,0,SUM($B$77:D77)-SUM($A$84:C84))</f>
        <v>-383488.22069329396</v>
      </c>
      <c r="E84" s="236">
        <f>IF(SUM($B$77:E77)+SUM($A$84:D84)&gt;0,0,SUM($B$77:E77)-SUM($A$84:D84))</f>
        <v>-395620.0198005375</v>
      </c>
      <c r="F84" s="236">
        <f>IF(SUM($B$77:F77)+SUM($A$84:E84)&gt;0,0,SUM($B$77:F77)-SUM($A$84:E84))</f>
        <v>-408113.03223099862</v>
      </c>
      <c r="G84" s="236">
        <f>IF(SUM($B$77:G77)+SUM($A$84:F84)&gt;0,0,SUM($B$77:G77)-SUM($A$84:F84))</f>
        <v>-420978.0943843734</v>
      </c>
      <c r="H84" s="236">
        <f>IF(SUM($B$77:H77)+SUM($A$84:G84)&gt;0,0,SUM($B$77:H77)-SUM($A$84:G84))</f>
        <v>-434226.3677523497</v>
      </c>
      <c r="I84" s="236">
        <f>IF(SUM($B$77:I77)+SUM($A$84:H84)&gt;0,0,SUM($B$77:I77)-SUM($A$84:H84))</f>
        <v>-447267.22245653579</v>
      </c>
      <c r="J84" s="236">
        <f>IF(SUM($B$77:J77)+SUM($A$84:I84)&gt;0,0,SUM($B$77:J77)-SUM($A$84:I84))</f>
        <v>-461316.75215312187</v>
      </c>
      <c r="K84" s="236">
        <f>IF(SUM($B$77:K77)+SUM($A$84:J84)&gt;0,0,SUM($B$77:K77)-SUM($A$84:J84))</f>
        <v>-475785.02709060488</v>
      </c>
      <c r="L84" s="236">
        <f>IF(SUM($B$77:L77)+SUM($A$84:K84)&gt;0,0,SUM($B$77:L77)-SUM($A$84:K84))</f>
        <v>-490684.60962621309</v>
      </c>
      <c r="M84" s="237">
        <f>IF(SUM($B$77:M77)+SUM($A$84:L84)&gt;0,0,SUM($B$77:M77)-SUM($A$84:L84))</f>
        <v>-505274.57335987221</v>
      </c>
      <c r="N84" s="236">
        <f>IF(SUM($B$77:N77)+SUM($A$84:M84)&gt;0,0,SUM($B$77:N77)-SUM($A$84:M84))</f>
        <v>-566391.98981699813</v>
      </c>
      <c r="O84" s="236">
        <f>IF(SUM($B$77:O77)+SUM($A$84:N84)&gt;0,0,SUM($B$77:O77)-SUM($A$84:N84))</f>
        <v>-583399.43306956906</v>
      </c>
      <c r="P84" s="236">
        <f>IF(SUM($B$77:P77)+SUM($A$84:O84)&gt;0,0,SUM($B$77:P77)-SUM($A$84:O84))</f>
        <v>-601534.54897099081</v>
      </c>
      <c r="Q84" s="236">
        <f>IF(SUM($B$77:Q77)+SUM($A$84:P84)&gt;0,0,SUM($B$77:Q77)-SUM($A$84:P84))</f>
        <v>-620210.97769945487</v>
      </c>
      <c r="R84" s="236">
        <f>IF(SUM($B$77:R77)+SUM($A$84:Q84)&gt;0,0,SUM($B$77:R77)-SUM($A$84:Q84))</f>
        <v>-639444.95863977354</v>
      </c>
      <c r="S84" s="236">
        <f>IF(SUM($B$77:S77)+SUM($A$84:R84)&gt;0,0,SUM($B$77:S77)-SUM($A$84:R84))</f>
        <v>-659253.21835830063</v>
      </c>
      <c r="T84" s="236">
        <f>IF(SUM($B$77:T77)+SUM($A$84:S84)&gt;0,0,SUM($B$77:T77)-SUM($A$84:S84))</f>
        <v>-679652.98521838523</v>
      </c>
      <c r="U84" s="236">
        <f>IF(SUM($B$77:U77)+SUM($A$84:T84)&gt;0,0,SUM($B$77:U77)-SUM($A$84:T84))</f>
        <v>-700059.87821944244</v>
      </c>
      <c r="V84" s="236">
        <f>IF(SUM($B$77:V77)+SUM($A$84:U84)&gt;0,0,SUM($B$77:V77)-SUM($A$84:U84))</f>
        <v>-721696.42736180499</v>
      </c>
      <c r="W84" s="236">
        <f>IF(SUM($B$77:W77)+SUM($A$84:V84)&gt;0,0,SUM($B$77:W77)-SUM($A$84:V84))</f>
        <v>-772037.94732719474</v>
      </c>
      <c r="X84" s="236">
        <f>IF(SUM($B$77:X77)+SUM($A$84:W84)&gt;0,0,SUM($B$77:X77)-SUM($A$84:W84))</f>
        <v>-795828.35724278912</v>
      </c>
      <c r="Y84" s="236">
        <f>IF(SUM($B$77:Y77)+SUM($A$84:X84)&gt;0,0,SUM($B$77:Y77)-SUM($A$84:X84))</f>
        <v>-820329.73880585283</v>
      </c>
      <c r="Z84" s="236">
        <f>IF(SUM($B$77:Z77)+SUM($A$84:Y84)&gt;0,0,SUM($B$77:Z77)-SUM($A$84:Y84))</f>
        <v>-845563.42116580717</v>
      </c>
      <c r="AA84" s="236">
        <f>IF(SUM($B$77:AA77)+SUM($A$84:Z84)&gt;0,0,SUM($B$77:AA77)-SUM($A$84:Z84))</f>
        <v>-871551.37334656157</v>
      </c>
      <c r="AB84" s="236">
        <f>IF(SUM($B$77:AB77)+SUM($A$84:AA84)&gt;0,0,SUM($B$77:AB77)-SUM($A$84:AA84))</f>
        <v>-898316.22344273701</v>
      </c>
      <c r="AC84" s="236">
        <f>IF(SUM($B$77:AC77)+SUM($A$84:AB84)&gt;0,0,SUM($B$77:AC77)-SUM($A$84:AB84))</f>
        <v>-925881.27839179896</v>
      </c>
      <c r="AD84" s="236">
        <f>IF(SUM($B$77:AD77)+SUM($A$84:AC84)&gt;0,0,SUM($B$77:AD77)-SUM($A$84:AC84))</f>
        <v>-954270.54433933273</v>
      </c>
      <c r="AE84" s="236">
        <f>IF(SUM($B$77:AE77)+SUM($A$84:AD84)&gt;0,0,SUM($B$77:AE77)-SUM($A$84:AD84))</f>
        <v>-983508.74761529267</v>
      </c>
      <c r="AF84" s="236">
        <f>IF(SUM($B$77:AF77)+SUM($A$84:AE84)&gt;0,0,SUM($B$77:AF77)-SUM($A$84:AE84))</f>
        <v>-1013621.3563395292</v>
      </c>
      <c r="AG84" s="236">
        <f>IF(SUM($B$77:AG77)+SUM($A$84:AF84)&gt;0,0,SUM($B$77:AG77)-SUM($A$84:AF84))</f>
        <v>-1044634.6026754975</v>
      </c>
      <c r="AH84" s="236">
        <f>IF(SUM($B$77:AH77)+SUM($A$84:AG84)&gt;0,0,SUM($B$77:AH77)-SUM($A$84:AG84))</f>
        <v>-1076575.505751539</v>
      </c>
      <c r="AI84" s="236">
        <f>IF(SUM($B$77:AI77)+SUM($A$84:AH84)&gt;0,0,SUM($B$77:AI77)-SUM($A$84:AH84))</f>
        <v>-1109471.895269867</v>
      </c>
      <c r="AJ84" s="236">
        <f>IF(SUM($B$77:AJ77)+SUM($A$84:AI84)&gt;0,0,SUM($B$77:AJ77)-SUM($A$84:AI84))</f>
        <v>-1143352.4358237423</v>
      </c>
      <c r="AK84" s="236">
        <f>IF(SUM($B$77:AK77)+SUM($A$84:AJ84)&gt;0,0,SUM($B$77:AK77)-SUM($A$84:AJ84))</f>
        <v>-1178246.651944235</v>
      </c>
      <c r="AL84" s="236">
        <f>IF(SUM($B$77:AL77)+SUM($A$84:AK84)&gt;0,0,SUM($B$77:AL77)-SUM($A$84:AK84))</f>
        <v>-1214184.9538983405</v>
      </c>
      <c r="AM84" s="236">
        <f>IF(SUM($B$77:AM77)+SUM($A$84:AL84)&gt;0,0,SUM($B$77:AM77)-SUM($A$84:AL84))</f>
        <v>-1251198.6642610691</v>
      </c>
      <c r="AN84" s="236">
        <f>IF(SUM($B$77:AN77)+SUM($A$84:AM84)&gt;0,0,SUM($B$77:AN77)-SUM($A$84:AM84))</f>
        <v>-1289320.045284681</v>
      </c>
      <c r="AO84" s="236">
        <f>IF(SUM($B$77:AO77)+SUM($A$84:AN84)&gt;0,0,SUM($B$77:AO77)-SUM($A$84:AN84))</f>
        <v>-1328582.3270890005</v>
      </c>
      <c r="AP84" s="236">
        <f>IF(SUM($B$77:AP77)+SUM($A$84:AO84)&gt;0,0,SUM($B$77:AP77)-SUM($A$84:AO84))</f>
        <v>-1369019.7366974503</v>
      </c>
      <c r="AQ84" s="236">
        <f>IF(SUM($B$77:AQ77)+SUM($A$84:AP84)&gt;0,0,SUM($B$77:AQ77)-SUM($A$84:AP84))</f>
        <v>-1410667.527944155</v>
      </c>
      <c r="AR84" s="236">
        <f>IF(SUM($B$77:AR77)+SUM($A$84:AQ84)&gt;0,0,SUM($B$77:AR77)-SUM($A$84:AQ84))</f>
        <v>-1453562.0122782551</v>
      </c>
      <c r="AS84" s="236">
        <f>IF(SUM($B$77:AS77)+SUM($A$84:AR84)&gt;0,0,SUM($B$77:AS77)-SUM($A$84:AR84))</f>
        <v>-1497740.5904923826</v>
      </c>
      <c r="AT84" s="236">
        <f>IF(SUM($B$77:AT77)+SUM($A$84:AS84)&gt;0,0,SUM($B$77:AT77)-SUM($A$84:AS84))</f>
        <v>-1543241.7854029387</v>
      </c>
      <c r="AU84" s="236">
        <f>IF(SUM($B$77:AU77)+SUM($A$84:AT84)&gt;0,0,SUM($B$77:AU77)-SUM($A$84:AT84))</f>
        <v>-1590105.2755108029</v>
      </c>
      <c r="AV84" s="236">
        <f>IF(SUM($B$77:AV77)+SUM($A$84:AU84)&gt;0,0,SUM($B$77:AV77)-SUM($A$84:AU84))</f>
        <v>-1638371.9296719059</v>
      </c>
      <c r="AW84" s="236">
        <f>IF(SUM($B$77:AW77)+SUM($A$84:AV84)&gt;0,0,SUM($B$77:AW77)-SUM($A$84:AV84))</f>
        <v>-1688083.8428078443</v>
      </c>
      <c r="AX84" s="236">
        <f>IF(SUM($B$77:AX77)+SUM($A$84:AW84)&gt;0,0,SUM($B$77:AX77)-SUM($A$84:AW84))</f>
        <v>-1739284.3726878613</v>
      </c>
      <c r="AY84" s="236">
        <f>IF(SUM($B$77:AY77)+SUM($A$84:AX84)&gt;0,0,SUM($B$77:AY77)-SUM($A$84:AX84))</f>
        <v>-1792018.177814275</v>
      </c>
      <c r="AZ84" s="236">
        <f>IF(SUM($B$77:AZ77)+SUM($A$84:AY84)&gt;0,0,SUM($B$77:AZ77)-SUM($A$84:AY84))</f>
        <v>-1846331.256444484</v>
      </c>
      <c r="BA84" s="236">
        <f>IF(SUM($B$77:BA77)+SUM($A$84:AZ84)&gt;0,0,SUM($B$77:BA77)-SUM($A$84:AZ84))</f>
        <v>4567.75</v>
      </c>
    </row>
    <row r="85" spans="1:53" x14ac:dyDescent="0.25">
      <c r="A85" s="238" t="s">
        <v>255</v>
      </c>
      <c r="B85" s="247">
        <f>IF(((SUM($B$64:B64)+SUM($B$66:B70))+SUM($B$87:B87))&lt;0,((SUM($B$64:B64)+SUM($B$66:B70))+SUM($B$87:B87))*0.2-SUM($A$85:A85),IF(SUM(A$85:$B85)&lt;0,0-SUM(A$85:$B85),0))</f>
        <v>-415250</v>
      </c>
      <c r="C85" s="247">
        <f>IF(((SUM($B$64:C64)+SUM($B$66:C70))+SUM($B$87:C87))&lt;0,((SUM($B$64:C64)+SUM($B$66:C70))+SUM($B$87:C87))*0.2-SUM($A$85:B85),IF(SUM(B$85:$B85)&lt;0,0-SUM(B$85:$B85),0))</f>
        <v>389059.73293794872</v>
      </c>
      <c r="D85" s="247">
        <f>IF(((SUM($B$64:D64)+SUM($B$66:D70))+SUM($B$87:D87))&lt;0,((SUM($B$64:D64)+SUM($B$66:D70))+SUM($B$87:D87))*0.2-SUM($A$85:C85),IF(SUM($B$85:C85)&lt;0,0-SUM($B$85:C85),0))</f>
        <v>26190.26706205128</v>
      </c>
      <c r="E85" s="247">
        <f>IF(((SUM($B$64:E64)+SUM($B$66:E70))+SUM($B$87:E87))&lt;0,((SUM($B$64:E64)+SUM($B$66:E70))+SUM($B$87:E87))*0.2-SUM($A$85:D85),IF(SUM($B$85:D85)&lt;0,0-SUM($B$85:D85),0))</f>
        <v>0</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254</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253</v>
      </c>
      <c r="B87" s="236">
        <f>-($B$25+$B$26)*$B$28</f>
        <v>-2076250</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252</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8" customFormat="1" ht="14.25" x14ac:dyDescent="0.25">
      <c r="A89" s="248" t="s">
        <v>251</v>
      </c>
      <c r="B89" s="234">
        <f>SUM(B81:B88)</f>
        <v>-2491500</v>
      </c>
      <c r="C89" s="234">
        <f t="shared" ref="C89:BA89" si="24">SUM(C81:C88)</f>
        <v>1917427.0846897438</v>
      </c>
      <c r="D89" s="234">
        <f>SUM(D81:D88)</f>
        <v>1601668.1498352268</v>
      </c>
      <c r="E89" s="234">
        <f>SUM(E81:E88)</f>
        <v>1624005.07920215</v>
      </c>
      <c r="F89" s="234">
        <f t="shared" si="24"/>
        <v>1673977.1289239947</v>
      </c>
      <c r="G89" s="234">
        <f t="shared" si="24"/>
        <v>1725437.3775374938</v>
      </c>
      <c r="H89" s="234">
        <f t="shared" si="24"/>
        <v>1778430.4710093981</v>
      </c>
      <c r="I89" s="234">
        <f t="shared" si="24"/>
        <v>1830593.8898261432</v>
      </c>
      <c r="J89" s="234">
        <f t="shared" si="24"/>
        <v>1886792.0086124865</v>
      </c>
      <c r="K89" s="234">
        <f t="shared" si="24"/>
        <v>1944665.10836242</v>
      </c>
      <c r="L89" s="234">
        <f t="shared" si="24"/>
        <v>2004263.438504851</v>
      </c>
      <c r="M89" s="235">
        <f t="shared" si="24"/>
        <v>2062623.2934394893</v>
      </c>
      <c r="N89" s="234">
        <f t="shared" si="24"/>
        <v>2307092.9592679939</v>
      </c>
      <c r="O89" s="234">
        <f t="shared" si="24"/>
        <v>2375122.7322782758</v>
      </c>
      <c r="P89" s="234">
        <f t="shared" si="24"/>
        <v>2447663.1958839633</v>
      </c>
      <c r="Q89" s="234">
        <f t="shared" si="24"/>
        <v>2522368.9107978209</v>
      </c>
      <c r="R89" s="234">
        <f t="shared" si="24"/>
        <v>2599304.8345590932</v>
      </c>
      <c r="S89" s="234">
        <f t="shared" si="24"/>
        <v>2678537.8734332058</v>
      </c>
      <c r="T89" s="234">
        <f t="shared" si="24"/>
        <v>2760136.9408735391</v>
      </c>
      <c r="U89" s="234">
        <f t="shared" si="24"/>
        <v>2841764.512877767</v>
      </c>
      <c r="V89" s="234">
        <f t="shared" si="24"/>
        <v>2928310.709447219</v>
      </c>
      <c r="W89" s="234">
        <f t="shared" si="24"/>
        <v>3129676.7893087752</v>
      </c>
      <c r="X89" s="234">
        <f t="shared" si="24"/>
        <v>3224838.4289711574</v>
      </c>
      <c r="Y89" s="234">
        <f t="shared" si="24"/>
        <v>3322843.9552234099</v>
      </c>
      <c r="Z89" s="234">
        <f t="shared" si="24"/>
        <v>3423778.6846632306</v>
      </c>
      <c r="AA89" s="234">
        <f t="shared" si="24"/>
        <v>3527730.4933862453</v>
      </c>
      <c r="AB89" s="234">
        <f t="shared" si="24"/>
        <v>3634789.8937709518</v>
      </c>
      <c r="AC89" s="234">
        <f t="shared" si="24"/>
        <v>3745050.1135671996</v>
      </c>
      <c r="AD89" s="234">
        <f t="shared" si="24"/>
        <v>3858607.1773573318</v>
      </c>
      <c r="AE89" s="234">
        <f t="shared" si="24"/>
        <v>3975559.9904611688</v>
      </c>
      <c r="AF89" s="234">
        <f t="shared" si="24"/>
        <v>4096010.4253581241</v>
      </c>
      <c r="AG89" s="234">
        <f t="shared" si="24"/>
        <v>4220063.4107019817</v>
      </c>
      <c r="AH89" s="234">
        <f t="shared" si="24"/>
        <v>4347827.0230061635</v>
      </c>
      <c r="AI89" s="234">
        <f t="shared" si="24"/>
        <v>4479412.5810794644</v>
      </c>
      <c r="AJ89" s="234">
        <f t="shared" si="24"/>
        <v>4614934.7432949664</v>
      </c>
      <c r="AK89" s="234">
        <f t="shared" si="24"/>
        <v>4754511.6077769324</v>
      </c>
      <c r="AL89" s="234">
        <f t="shared" si="24"/>
        <v>4898264.8155933591</v>
      </c>
      <c r="AM89" s="234">
        <f t="shared" si="24"/>
        <v>5046319.6570442803</v>
      </c>
      <c r="AN89" s="234">
        <f t="shared" si="24"/>
        <v>5198805.181138725</v>
      </c>
      <c r="AO89" s="234">
        <f t="shared" si="24"/>
        <v>5355854.3083560066</v>
      </c>
      <c r="AP89" s="234">
        <f t="shared" si="24"/>
        <v>5517603.9467898048</v>
      </c>
      <c r="AQ89" s="234">
        <f t="shared" si="24"/>
        <v>5684195.1117766155</v>
      </c>
      <c r="AR89" s="234">
        <f t="shared" si="24"/>
        <v>5855773.0491130361</v>
      </c>
      <c r="AS89" s="234">
        <f t="shared" si="24"/>
        <v>6032487.3619695436</v>
      </c>
      <c r="AT89" s="234">
        <f t="shared" si="24"/>
        <v>6214492.1416117446</v>
      </c>
      <c r="AU89" s="234">
        <f t="shared" si="24"/>
        <v>6401946.1020432198</v>
      </c>
      <c r="AV89" s="234">
        <f t="shared" si="24"/>
        <v>6595012.7186876331</v>
      </c>
      <c r="AW89" s="234">
        <f t="shared" si="24"/>
        <v>6793860.371231379</v>
      </c>
      <c r="AX89" s="234">
        <f t="shared" si="24"/>
        <v>6998662.490751436</v>
      </c>
      <c r="AY89" s="234">
        <f t="shared" si="24"/>
        <v>7209597.7112571001</v>
      </c>
      <c r="AZ89" s="234">
        <f t="shared" si="24"/>
        <v>7426850.0257779285</v>
      </c>
      <c r="BA89" s="234">
        <f t="shared" si="24"/>
        <v>-18271</v>
      </c>
    </row>
    <row r="90" spans="1:53" s="178" customFormat="1" ht="14.25" x14ac:dyDescent="0.25">
      <c r="A90" s="248" t="s">
        <v>472</v>
      </c>
      <c r="B90" s="234">
        <f>SUM($B$89:B89)</f>
        <v>-2491500</v>
      </c>
      <c r="C90" s="234">
        <f>SUM($B$89:C89)</f>
        <v>-574072.91531025618</v>
      </c>
      <c r="D90" s="234">
        <f>SUM($B$89:D89)</f>
        <v>1027595.2345249706</v>
      </c>
      <c r="E90" s="234">
        <f>SUM($B$89:E89)</f>
        <v>2651600.3137271209</v>
      </c>
      <c r="F90" s="234">
        <f>SUM($B$89:F89)</f>
        <v>4325577.4426511154</v>
      </c>
      <c r="G90" s="234">
        <f>SUM($B$89:G89)</f>
        <v>6051014.820188609</v>
      </c>
      <c r="H90" s="234">
        <f>SUM($B$89:H89)</f>
        <v>7829445.2911980068</v>
      </c>
      <c r="I90" s="234">
        <f>SUM($B$89:I89)</f>
        <v>9660039.1810241491</v>
      </c>
      <c r="J90" s="234">
        <f>SUM($B$89:J89)</f>
        <v>11546831.189636637</v>
      </c>
      <c r="K90" s="234">
        <f>SUM($B$89:K89)</f>
        <v>13491496.297999056</v>
      </c>
      <c r="L90" s="234">
        <f>SUM($B$89:L89)</f>
        <v>15495759.736503907</v>
      </c>
      <c r="M90" s="235">
        <f>SUM($B$89:M89)</f>
        <v>17558383.029943395</v>
      </c>
      <c r="N90" s="234">
        <f>SUM($B$89:N89)</f>
        <v>19865475.989211388</v>
      </c>
      <c r="O90" s="234">
        <f>SUM($B$89:O89)</f>
        <v>22240598.721489664</v>
      </c>
      <c r="P90" s="234">
        <f>SUM($B$89:P89)</f>
        <v>24688261.917373627</v>
      </c>
      <c r="Q90" s="234">
        <f>SUM($B$89:Q89)</f>
        <v>27210630.828171447</v>
      </c>
      <c r="R90" s="234">
        <f>SUM($B$89:R89)</f>
        <v>29809935.662730541</v>
      </c>
      <c r="S90" s="234">
        <f>SUM($B$89:S89)</f>
        <v>32488473.536163747</v>
      </c>
      <c r="T90" s="234">
        <f>SUM($B$89:T89)</f>
        <v>35248610.477037288</v>
      </c>
      <c r="U90" s="234">
        <f>SUM($B$89:U89)</f>
        <v>38090374.989915058</v>
      </c>
      <c r="V90" s="234">
        <f>SUM($B$89:V89)</f>
        <v>41018685.699362278</v>
      </c>
      <c r="W90" s="234">
        <f>SUM($B$89:W89)</f>
        <v>44148362.488671049</v>
      </c>
      <c r="X90" s="234">
        <f>SUM($B$89:X89)</f>
        <v>47373200.917642206</v>
      </c>
      <c r="Y90" s="234">
        <f>SUM($B$89:Y89)</f>
        <v>50696044.872865617</v>
      </c>
      <c r="Z90" s="234">
        <f>SUM($B$89:Z89)</f>
        <v>54119823.557528846</v>
      </c>
      <c r="AA90" s="234">
        <f>SUM($B$89:AA89)</f>
        <v>57647554.050915092</v>
      </c>
      <c r="AB90" s="234">
        <f>SUM($B$89:AB89)</f>
        <v>61282343.94468604</v>
      </c>
      <c r="AC90" s="234">
        <f>SUM($B$89:AC89)</f>
        <v>65027394.058253244</v>
      </c>
      <c r="AD90" s="234">
        <f>SUM($B$89:AD89)</f>
        <v>68886001.235610574</v>
      </c>
      <c r="AE90" s="234">
        <f>SUM($B$89:AE89)</f>
        <v>72861561.226071745</v>
      </c>
      <c r="AF90" s="234">
        <f>SUM($B$89:AF89)</f>
        <v>76957571.651429862</v>
      </c>
      <c r="AG90" s="234">
        <f>SUM($B$89:AG89)</f>
        <v>81177635.062131837</v>
      </c>
      <c r="AH90" s="234">
        <f>SUM($B$89:AH89)</f>
        <v>85525462.085137993</v>
      </c>
      <c r="AI90" s="234">
        <f>SUM($B$89:AI89)</f>
        <v>90004874.666217461</v>
      </c>
      <c r="AJ90" s="234">
        <f>SUM($B$89:AJ89)</f>
        <v>94619809.40951243</v>
      </c>
      <c r="AK90" s="234">
        <f>SUM($B$89:AK89)</f>
        <v>99374321.01728937</v>
      </c>
      <c r="AL90" s="234">
        <f>SUM($B$89:AL89)</f>
        <v>104272585.83288273</v>
      </c>
      <c r="AM90" s="234">
        <f>SUM($B$89:AM89)</f>
        <v>109318905.48992701</v>
      </c>
      <c r="AN90" s="234">
        <f>SUM($B$89:AN89)</f>
        <v>114517710.67106573</v>
      </c>
      <c r="AO90" s="234">
        <f>SUM($B$89:AO89)</f>
        <v>119873564.97942173</v>
      </c>
      <c r="AP90" s="234">
        <f>SUM($B$89:AP89)</f>
        <v>125391168.92621154</v>
      </c>
      <c r="AQ90" s="234">
        <f>SUM($B$89:AQ89)</f>
        <v>131075364.03798816</v>
      </c>
      <c r="AR90" s="234">
        <f>SUM($B$89:AR89)</f>
        <v>136931137.08710119</v>
      </c>
      <c r="AS90" s="234">
        <f>SUM($B$89:AS89)</f>
        <v>142963624.44907072</v>
      </c>
      <c r="AT90" s="234">
        <f>SUM($B$89:AT89)</f>
        <v>149178116.59068248</v>
      </c>
      <c r="AU90" s="234">
        <f>SUM($B$89:AU89)</f>
        <v>155580062.69272569</v>
      </c>
      <c r="AV90" s="234">
        <f>SUM($B$89:AV89)</f>
        <v>162175075.41141331</v>
      </c>
      <c r="AW90" s="234">
        <f>SUM($B$89:AW89)</f>
        <v>168968935.78264469</v>
      </c>
      <c r="AX90" s="234">
        <f>SUM($B$89:AX89)</f>
        <v>175967598.27339613</v>
      </c>
      <c r="AY90" s="234">
        <f>SUM($B$89:AY89)</f>
        <v>183177195.98465323</v>
      </c>
      <c r="AZ90" s="234">
        <f>SUM($B$89:AZ89)</f>
        <v>190604046.01043117</v>
      </c>
      <c r="BA90" s="234">
        <f>SUM($B$89:BA89)</f>
        <v>190585775.01043117</v>
      </c>
    </row>
    <row r="91" spans="1:53" x14ac:dyDescent="0.25">
      <c r="A91" s="249" t="s">
        <v>250</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8" customFormat="1" ht="14.25" x14ac:dyDescent="0.25">
      <c r="A92" s="252" t="s">
        <v>473</v>
      </c>
      <c r="B92" s="253">
        <f t="shared" ref="B92:AY92" si="26">B89*B91</f>
        <v>-2491500</v>
      </c>
      <c r="C92" s="253">
        <f t="shared" si="26"/>
        <v>1689363.070211228</v>
      </c>
      <c r="D92" s="253">
        <f t="shared" si="26"/>
        <v>1243313.978408451</v>
      </c>
      <c r="E92" s="253">
        <f t="shared" si="26"/>
        <v>1110707.740863017</v>
      </c>
      <c r="F92" s="253">
        <f t="shared" si="26"/>
        <v>1008709.4138691855</v>
      </c>
      <c r="G92" s="253">
        <f t="shared" si="26"/>
        <v>916051.50829414709</v>
      </c>
      <c r="H92" s="253">
        <f t="shared" si="26"/>
        <v>831881.98919316183</v>
      </c>
      <c r="I92" s="253">
        <f t="shared" si="26"/>
        <v>754433.52273046435</v>
      </c>
      <c r="J92" s="253">
        <f t="shared" si="26"/>
        <v>685104.99817001983</v>
      </c>
      <c r="K92" s="253">
        <f t="shared" si="26"/>
        <v>622131.32384454249</v>
      </c>
      <c r="L92" s="253">
        <f t="shared" si="26"/>
        <v>564932.01731527667</v>
      </c>
      <c r="M92" s="235">
        <f t="shared" si="26"/>
        <v>512230.50806658779</v>
      </c>
      <c r="N92" s="253">
        <f t="shared" si="26"/>
        <v>504794.66397536726</v>
      </c>
      <c r="O92" s="253">
        <f t="shared" si="26"/>
        <v>457867.54065867694</v>
      </c>
      <c r="P92" s="253">
        <f t="shared" si="26"/>
        <v>415728.30658375635</v>
      </c>
      <c r="Q92" s="253">
        <f t="shared" si="26"/>
        <v>377459.77960032108</v>
      </c>
      <c r="R92" s="253">
        <f t="shared" si="26"/>
        <v>342707.35891779664</v>
      </c>
      <c r="S92" s="253">
        <f t="shared" si="26"/>
        <v>311148.81082764751</v>
      </c>
      <c r="T92" s="253">
        <f t="shared" si="26"/>
        <v>282491.32917745237</v>
      </c>
      <c r="U92" s="253">
        <f t="shared" si="26"/>
        <v>256251.67777379649</v>
      </c>
      <c r="V92" s="253">
        <f t="shared" si="26"/>
        <v>232648.32239196487</v>
      </c>
      <c r="W92" s="253">
        <f t="shared" si="26"/>
        <v>219071.75978597836</v>
      </c>
      <c r="X92" s="253">
        <f t="shared" si="26"/>
        <v>198883.61569802993</v>
      </c>
      <c r="Y92" s="253">
        <f t="shared" si="26"/>
        <v>180553.17573184642</v>
      </c>
      <c r="Z92" s="253">
        <f t="shared" si="26"/>
        <v>163909.83274337262</v>
      </c>
      <c r="AA92" s="253">
        <f t="shared" si="26"/>
        <v>148798.60541009306</v>
      </c>
      <c r="AB92" s="253">
        <f t="shared" si="26"/>
        <v>135078.71237277082</v>
      </c>
      <c r="AC92" s="253">
        <f t="shared" si="26"/>
        <v>122622.27582210708</v>
      </c>
      <c r="AD92" s="253">
        <f t="shared" si="26"/>
        <v>111313.14286233933</v>
      </c>
      <c r="AE92" s="253">
        <f t="shared" si="26"/>
        <v>101045.81402499773</v>
      </c>
      <c r="AF92" s="253">
        <f t="shared" si="26"/>
        <v>91724.469255665463</v>
      </c>
      <c r="AG92" s="253">
        <f t="shared" si="26"/>
        <v>83262.08256252257</v>
      </c>
      <c r="AH92" s="253">
        <f t="shared" si="26"/>
        <v>75579.617304920481</v>
      </c>
      <c r="AI92" s="253">
        <f t="shared" si="26"/>
        <v>68605.29481985241</v>
      </c>
      <c r="AJ92" s="253">
        <f t="shared" si="26"/>
        <v>62273.929740036074</v>
      </c>
      <c r="AK92" s="253">
        <f t="shared" si="26"/>
        <v>56526.325954936525</v>
      </c>
      <c r="AL92" s="253">
        <f t="shared" si="26"/>
        <v>51308.727710539075</v>
      </c>
      <c r="AM92" s="253">
        <f t="shared" si="26"/>
        <v>46572.32083966372</v>
      </c>
      <c r="AN92" s="253">
        <f t="shared" si="26"/>
        <v>42272.779566357814</v>
      </c>
      <c r="AO92" s="253">
        <f t="shared" si="26"/>
        <v>38369.8547392982</v>
      </c>
      <c r="AP92" s="253">
        <f t="shared" si="26"/>
        <v>34826.999723729074</v>
      </c>
      <c r="AQ92" s="253">
        <f t="shared" si="26"/>
        <v>31611.030522510715</v>
      </c>
      <c r="AR92" s="253">
        <f t="shared" si="26"/>
        <v>28691.817007316225</v>
      </c>
      <c r="AS92" s="253">
        <f t="shared" si="26"/>
        <v>26042.002423603386</v>
      </c>
      <c r="AT92" s="253">
        <f t="shared" si="26"/>
        <v>23636.748590177489</v>
      </c>
      <c r="AU92" s="253">
        <f t="shared" si="26"/>
        <v>21453.504448205062</v>
      </c>
      <c r="AV92" s="253">
        <f t="shared" si="26"/>
        <v>19471.795827500955</v>
      </c>
      <c r="AW92" s="253">
        <f t="shared" si="26"/>
        <v>17673.034491669812</v>
      </c>
      <c r="AX92" s="253">
        <f t="shared" si="26"/>
        <v>16040.344699951336</v>
      </c>
      <c r="AY92" s="253">
        <f t="shared" si="26"/>
        <v>14558.405683964007</v>
      </c>
      <c r="AZ92" s="253">
        <f>AZ89*AZ91</f>
        <v>13213.308583385609</v>
      </c>
      <c r="BA92" s="253">
        <f>BA89*BA91</f>
        <v>-28.64002413544096</v>
      </c>
    </row>
    <row r="93" spans="1:53" s="178" customFormat="1" ht="14.25" x14ac:dyDescent="0.25">
      <c r="A93" s="252" t="s">
        <v>474</v>
      </c>
      <c r="B93" s="253">
        <f>SUM($B$92:B92)</f>
        <v>-2491500</v>
      </c>
      <c r="C93" s="253">
        <f>SUM($B$92:C92)</f>
        <v>-802136.92978877202</v>
      </c>
      <c r="D93" s="253">
        <f>SUM($B$92:D92)</f>
        <v>441177.04861967894</v>
      </c>
      <c r="E93" s="253">
        <f>SUM($B$92:E92)</f>
        <v>1551884.789482696</v>
      </c>
      <c r="F93" s="253">
        <f>SUM($B$92:F92)</f>
        <v>2560594.2033518814</v>
      </c>
      <c r="G93" s="253">
        <f>SUM($B$92:G92)</f>
        <v>3476645.7116460283</v>
      </c>
      <c r="H93" s="253">
        <f>SUM($B$92:H92)</f>
        <v>4308527.7008391898</v>
      </c>
      <c r="I93" s="253">
        <f>SUM($B$92:I92)</f>
        <v>5062961.2235696539</v>
      </c>
      <c r="J93" s="253">
        <f>SUM($B$92:J92)</f>
        <v>5748066.221739674</v>
      </c>
      <c r="K93" s="253">
        <f>SUM($B$92:K92)</f>
        <v>6370197.5455842167</v>
      </c>
      <c r="L93" s="253">
        <f>SUM($B$92:L92)</f>
        <v>6935129.5628994936</v>
      </c>
      <c r="M93" s="235">
        <f>SUM($B$92:M92)</f>
        <v>7447360.0709660817</v>
      </c>
      <c r="N93" s="253">
        <f>SUM($B$92:N92)</f>
        <v>7952154.734941449</v>
      </c>
      <c r="O93" s="253">
        <f>SUM($B$92:O92)</f>
        <v>8410022.275600126</v>
      </c>
      <c r="P93" s="253">
        <f>SUM($B$92:P92)</f>
        <v>8825750.5821838826</v>
      </c>
      <c r="Q93" s="253">
        <f>SUM($B$92:Q92)</f>
        <v>9203210.361784203</v>
      </c>
      <c r="R93" s="253">
        <f>SUM($B$92:R92)</f>
        <v>9545917.720702</v>
      </c>
      <c r="S93" s="253">
        <f>SUM($B$92:S92)</f>
        <v>9857066.5315296482</v>
      </c>
      <c r="T93" s="253">
        <f>SUM($B$92:T92)</f>
        <v>10139557.8607071</v>
      </c>
      <c r="U93" s="253">
        <f>SUM($B$92:U92)</f>
        <v>10395809.538480897</v>
      </c>
      <c r="V93" s="253">
        <f>SUM($B$92:V92)</f>
        <v>10628457.860872861</v>
      </c>
      <c r="W93" s="253">
        <f>SUM($B$92:W92)</f>
        <v>10847529.620658839</v>
      </c>
      <c r="X93" s="253">
        <f>SUM($B$92:X92)</f>
        <v>11046413.236356869</v>
      </c>
      <c r="Y93" s="253">
        <f>SUM($B$92:Y92)</f>
        <v>11226966.412088716</v>
      </c>
      <c r="Z93" s="253">
        <f>SUM($B$92:Z92)</f>
        <v>11390876.244832089</v>
      </c>
      <c r="AA93" s="253">
        <f>SUM($B$92:AA92)</f>
        <v>11539674.850242183</v>
      </c>
      <c r="AB93" s="253">
        <f>SUM($B$92:AB92)</f>
        <v>11674753.562614953</v>
      </c>
      <c r="AC93" s="253">
        <f>SUM($B$92:AC92)</f>
        <v>11797375.83843706</v>
      </c>
      <c r="AD93" s="253">
        <f>SUM($B$92:AD92)</f>
        <v>11908688.981299398</v>
      </c>
      <c r="AE93" s="253">
        <f>SUM($B$92:AE92)</f>
        <v>12009734.795324396</v>
      </c>
      <c r="AF93" s="253">
        <f>SUM($B$92:AF92)</f>
        <v>12101459.264580062</v>
      </c>
      <c r="AG93" s="253">
        <f>SUM($B$92:AG92)</f>
        <v>12184721.347142585</v>
      </c>
      <c r="AH93" s="253">
        <f>SUM($B$92:AH92)</f>
        <v>12260300.964447506</v>
      </c>
      <c r="AI93" s="253">
        <f>SUM($B$92:AI92)</f>
        <v>12328906.259267358</v>
      </c>
      <c r="AJ93" s="253">
        <f>SUM($B$92:AJ92)</f>
        <v>12391180.189007394</v>
      </c>
      <c r="AK93" s="253">
        <f>SUM($B$92:AK92)</f>
        <v>12447706.51496233</v>
      </c>
      <c r="AL93" s="253">
        <f>SUM($B$92:AL92)</f>
        <v>12499015.24267287</v>
      </c>
      <c r="AM93" s="253">
        <f>SUM($B$92:AM92)</f>
        <v>12545587.563512534</v>
      </c>
      <c r="AN93" s="253">
        <f>SUM($B$92:AN92)</f>
        <v>12587860.343078891</v>
      </c>
      <c r="AO93" s="253">
        <f>SUM($B$92:AO92)</f>
        <v>12626230.19781819</v>
      </c>
      <c r="AP93" s="253">
        <f>SUM($B$92:AP92)</f>
        <v>12661057.197541919</v>
      </c>
      <c r="AQ93" s="253">
        <f>SUM($B$92:AQ92)</f>
        <v>12692668.228064429</v>
      </c>
      <c r="AR93" s="253">
        <f>SUM($B$92:AR92)</f>
        <v>12721360.045071745</v>
      </c>
      <c r="AS93" s="253">
        <f>SUM($B$92:AS92)</f>
        <v>12747402.047495348</v>
      </c>
      <c r="AT93" s="253">
        <f>SUM($B$92:AT92)</f>
        <v>12771038.796085525</v>
      </c>
      <c r="AU93" s="253">
        <f>SUM($B$92:AU92)</f>
        <v>12792492.300533731</v>
      </c>
      <c r="AV93" s="253">
        <f>SUM($B$92:AV92)</f>
        <v>12811964.096361231</v>
      </c>
      <c r="AW93" s="253">
        <f>SUM($B$92:AW92)</f>
        <v>12829637.1308529</v>
      </c>
      <c r="AX93" s="253">
        <f>SUM($B$92:AX92)</f>
        <v>12845677.475552851</v>
      </c>
      <c r="AY93" s="253">
        <f>SUM($B$92:AY92)</f>
        <v>12860235.881236816</v>
      </c>
      <c r="AZ93" s="253">
        <f>SUM($B$92:AZ92)</f>
        <v>12873449.189820202</v>
      </c>
      <c r="BA93" s="253">
        <f>SUM($B$92:BA92)</f>
        <v>12873420.549796067</v>
      </c>
    </row>
    <row r="94" spans="1:53" s="178" customFormat="1" ht="14.25" x14ac:dyDescent="0.25">
      <c r="A94" s="252" t="s">
        <v>475</v>
      </c>
      <c r="B94" s="254">
        <f>IF((ISERR(IRR($B$89:B89))),0,IF(IRR($B$89:B89)&lt;0,0,IRR($B$89:B89)))</f>
        <v>0</v>
      </c>
      <c r="C94" s="254">
        <f>IF((ISERR(IRR($B$89:C89))),0,IF(IRR($B$89:C89)&lt;0,0,IRR($B$89:C89)))</f>
        <v>0</v>
      </c>
      <c r="D94" s="254">
        <f>IF((ISERR(IRR($B$89:D89))),0,IF(IRR($B$89:D89)&lt;0,0,IRR($B$89:D89)))</f>
        <v>0.27413007687685531</v>
      </c>
      <c r="E94" s="254">
        <f>IF((ISERR(IRR($B$89:E89))),0,IF(IRR($B$89:E89)&lt;0,0,IRR($B$89:E89)))</f>
        <v>0.49275319521182182</v>
      </c>
      <c r="F94" s="254">
        <f>IF((ISERR(IRR($B$89:F89))),0,IF(IRR($B$89:F89)&lt;0,0,IRR($B$89:F89)))</f>
        <v>0.5946949992039201</v>
      </c>
      <c r="G94" s="254">
        <f>IF((ISERR(IRR($B$89:G89))),0,IF(IRR($B$89:G89)&lt;0,0,IRR($B$89:G89)))</f>
        <v>0.64586799929620531</v>
      </c>
      <c r="H94" s="254">
        <f>IF((ISERR(IRR($B$89:H89))),0,IF(IRR($B$89:H89)&lt;0,0,IRR($B$89:H89)))</f>
        <v>0.67303097482856411</v>
      </c>
      <c r="I94" s="254">
        <f>IF((ISERR(IRR($B$89:I89))),0,IF(IRR($B$89:I89)&lt;0,0,IRR($B$89:I89)))</f>
        <v>0.68801057877437111</v>
      </c>
      <c r="J94" s="254">
        <f>IF((ISERR(IRR($B$89:J89))),0,IF(IRR($B$89:J89)&lt;0,0,IRR($B$89:J89)))</f>
        <v>0.69651391725940015</v>
      </c>
      <c r="K94" s="254">
        <f>IF((ISERR(IRR($B$89:K89))),0,IF(IRR($B$89:K89)&lt;0,0,IRR($B$89:K89)))</f>
        <v>0.70143415306145052</v>
      </c>
      <c r="L94" s="254">
        <f>IF((ISERR(IRR($B$89:L89))),0,IF(IRR($B$89:L89)&lt;0,0,IRR($B$89:L89)))</f>
        <v>0.70431913457550643</v>
      </c>
      <c r="M94" s="255">
        <f>IF((ISERR(IRR($B$89:M89))),0,IF(IRR($B$89:M89)&lt;0,0,IRR($B$89:M89)))</f>
        <v>0.70602382535011898</v>
      </c>
      <c r="N94" s="254">
        <f>IF((ISERR(IRR($B$89:N89))),0,IF(IRR($B$89:N89)&lt;0,0,IRR($B$89:N89)))</f>
        <v>0.70712499852443078</v>
      </c>
      <c r="O94" s="254">
        <f>IF((ISERR(IRR($B$89:O89))),0,IF(IRR($B$89:O89)&lt;0,0,IRR($B$89:O89)))</f>
        <v>0.70778227191185694</v>
      </c>
      <c r="P94" s="254">
        <f>IF((ISERR(IRR($B$89:P89))),0,IF(IRR($B$89:P89)&lt;0,0,IRR($B$89:P89)))</f>
        <v>0.70817622914883027</v>
      </c>
      <c r="Q94" s="254">
        <f>IF((ISERR(IRR($B$89:Q89))),0,IF(IRR($B$89:Q89)&lt;0,0,IRR($B$89:Q89)))</f>
        <v>0.70841285287607514</v>
      </c>
      <c r="R94" s="254">
        <f>IF((ISERR(IRR($B$89:R89))),0,IF(IRR($B$89:R89)&lt;0,0,IRR($B$89:R89)))</f>
        <v>0.7085551735843636</v>
      </c>
      <c r="S94" s="254">
        <f>IF((ISERR(IRR($B$89:S89))),0,IF(IRR($B$89:S89)&lt;0,0,IRR($B$89:S89)))</f>
        <v>0.70864085222173312</v>
      </c>
      <c r="T94" s="254">
        <f>IF((ISERR(IRR($B$89:T89))),0,IF(IRR($B$89:T89)&lt;0,0,IRR($B$89:T89)))</f>
        <v>0.70869246222867277</v>
      </c>
      <c r="U94" s="254">
        <f>IF((ISERR(IRR($B$89:U89))),0,IF(IRR($B$89:U89)&lt;0,0,IRR($B$89:U89)))</f>
        <v>0.70872353592783544</v>
      </c>
      <c r="V94" s="254">
        <f>IF((ISERR(IRR($B$89:V89))),0,IF(IRR($B$89:V89)&lt;0,0,IRR($B$89:V89)))</f>
        <v>0.70874226585584865</v>
      </c>
      <c r="W94" s="254">
        <f>IF((ISERR(IRR($B$89:W89))),0,IF(IRR($B$89:W89)&lt;0,0,IRR($B$89:W89)))</f>
        <v>0.70875397710492094</v>
      </c>
      <c r="X94" s="254">
        <f>IF((ISERR(IRR($B$89:X89))),0,IF(IRR($B$89:X89)&lt;0,0,IRR($B$89:X89)))</f>
        <v>0.70876103770998111</v>
      </c>
      <c r="Y94" s="254">
        <f>IF((ISERR(IRR($B$89:Y89))),0,IF(IRR($B$89:Y89)&lt;0,0,IRR($B$89:Y89)))</f>
        <v>0.70876529472613736</v>
      </c>
      <c r="Z94" s="254">
        <f>IF((ISERR(IRR($B$89:Z89))),0,IF(IRR($B$89:Z89)&lt;0,0,IRR($B$89:Z89)))</f>
        <v>0.70876786146895054</v>
      </c>
      <c r="AA94" s="254">
        <f>IF((ISERR(IRR($B$89:AA89))),0,IF(IRR($B$89:AA89)&lt;0,0,IRR($B$89:AA89)))</f>
        <v>0.70876940909521302</v>
      </c>
      <c r="AB94" s="254">
        <f>IF((ISERR(IRR($B$89:AB89))),0,IF(IRR($B$89:AB89)&lt;0,0,IRR($B$89:AB89)))</f>
        <v>0.70877034224658231</v>
      </c>
      <c r="AC94" s="254">
        <f>IF((ISERR(IRR($B$89:AC89))),0,IF(IRR($B$89:AC89)&lt;0,0,IRR($B$89:AC89)))</f>
        <v>0.70877090489568473</v>
      </c>
      <c r="AD94" s="254">
        <f>IF((ISERR(IRR($B$89:AD89))),0,IF(IRR($B$89:AD89)&lt;0,0,IRR($B$89:AD89)))</f>
        <v>0.70877124414658699</v>
      </c>
      <c r="AE94" s="254">
        <f>IF((ISERR(IRR($B$89:AE89))),0,IF(IRR($B$89:AE89)&lt;0,0,IRR($B$89:AE89)))</f>
        <v>0.70877144869741349</v>
      </c>
      <c r="AF94" s="254">
        <f>IF((ISERR(IRR($B$89:AF89))),0,IF(IRR($B$89:AF89)&lt;0,0,IRR($B$89:AF89)))</f>
        <v>0.7087715720299721</v>
      </c>
      <c r="AG94" s="254">
        <f>IF((ISERR(IRR($B$89:AG89))),0,IF(IRR($B$89:AG89)&lt;0,0,IRR($B$89:AG89)))</f>
        <v>0.70877164639186119</v>
      </c>
      <c r="AH94" s="254">
        <f>IF((ISERR(IRR($B$89:AH89))),0,IF(IRR($B$89:AH89)&lt;0,0,IRR($B$89:AH89)))</f>
        <v>0.70877169122701411</v>
      </c>
      <c r="AI94" s="254">
        <f>IF((ISERR(IRR($B$89:AI89))),0,IF(IRR($B$89:AI89)&lt;0,0,IRR($B$89:AI89)))</f>
        <v>0.70877171825930674</v>
      </c>
      <c r="AJ94" s="254">
        <f>IF((ISERR(IRR($B$89:AJ89))),0,IF(IRR($B$89:AJ89)&lt;0,0,IRR($B$89:AJ89)))</f>
        <v>0.70877173455763254</v>
      </c>
      <c r="AK94" s="254">
        <f>IF((ISERR(IRR($B$89:AK89))),0,IF(IRR($B$89:AK89)&lt;0,0,IRR($B$89:AK89)))</f>
        <v>0.70877174438413704</v>
      </c>
      <c r="AL94" s="254">
        <f>IF((ISERR(IRR($B$89:AL89))),0,IF(IRR($B$89:AL89)&lt;0,0,IRR($B$89:AL89)))</f>
        <v>0.70877175030863104</v>
      </c>
      <c r="AM94" s="254">
        <f>IF((ISERR(IRR($B$89:AM89))),0,IF(IRR($B$89:AM89)&lt;0,0,IRR($B$89:AM89)))</f>
        <v>0.70877175388053337</v>
      </c>
      <c r="AN94" s="254">
        <f>IF((ISERR(IRR($B$89:AN89))),0,IF(IRR($B$89:AN89)&lt;0,0,IRR($B$89:AN89)))</f>
        <v>0.70877175603403075</v>
      </c>
      <c r="AO94" s="254">
        <f>IF((ISERR(IRR($B$89:AO89))),0,IF(IRR($B$89:AO89)&lt;0,0,IRR($B$89:AO89)))</f>
        <v>0.70877175733236153</v>
      </c>
      <c r="AP94" s="254">
        <f>IF((ISERR(IRR($B$89:AP89))),0,IF(IRR($B$89:AP89)&lt;0,0,IRR($B$89:AP89)))</f>
        <v>0.70877175811511162</v>
      </c>
      <c r="AQ94" s="254">
        <f>IF((ISERR(IRR($B$89:AQ89))),0,IF(IRR($B$89:AQ89)&lt;0,0,IRR($B$89:AQ89)))</f>
        <v>0.70877175858701968</v>
      </c>
      <c r="AR94" s="254">
        <f>IF((ISERR(IRR($B$89:AR89))),0,IF(IRR($B$89:AR89)&lt;0,0,IRR($B$89:AR89)))</f>
        <v>0.70877175887152388</v>
      </c>
      <c r="AS94" s="254">
        <f>IF((ISERR(IRR($B$89:AS89))),0,IF(IRR($B$89:AS89)&lt;0,0,IRR($B$89:AS89)))</f>
        <v>0.70877175904304446</v>
      </c>
      <c r="AT94" s="254">
        <f>IF((ISERR(IRR($B$89:AT89))),0,IF(IRR($B$89:AT89)&lt;0,0,IRR($B$89:AT89)))</f>
        <v>0.70877175914644952</v>
      </c>
      <c r="AU94" s="254">
        <f>IF((ISERR(IRR($B$89:AU89))),0,IF(IRR($B$89:AU89)&lt;0,0,IRR($B$89:AU89)))</f>
        <v>0.70877175920878943</v>
      </c>
      <c r="AV94" s="254">
        <f>IF((ISERR(IRR($B$89:AV89))),0,IF(IRR($B$89:AV89)&lt;0,0,IRR($B$89:AV89)))</f>
        <v>0.70877175924637159</v>
      </c>
      <c r="AW94" s="254">
        <f>IF((ISERR(IRR($B$89:AW89))),0,IF(IRR($B$89:AW89)&lt;0,0,IRR($B$89:AW89)))</f>
        <v>0.7087717592690288</v>
      </c>
      <c r="AX94" s="254">
        <f>IF((ISERR(IRR($B$89:AX89))),0,IF(IRR($B$89:AX89)&lt;0,0,IRR($B$89:AX89)))</f>
        <v>0.70877175928268765</v>
      </c>
      <c r="AY94" s="254">
        <f>IF((ISERR(IRR($B$89:AY89))),0,IF(IRR($B$89:AY89)&lt;0,0,IRR($B$89:AY89)))</f>
        <v>0.70877175929092218</v>
      </c>
      <c r="AZ94" s="254">
        <f>IF((ISERR(IRR($B$89:AZ89))),0,IF(IRR($B$89:AZ89)&lt;0,0,IRR($B$89:AZ89)))</f>
        <v>0.70877175929588576</v>
      </c>
      <c r="BA94" s="254">
        <f>IF((ISERR(IRR($B$89:BA89))),0,IF(IRR($B$89:BA89)&lt;0,0,IRR($B$89:BA89)))</f>
        <v>0.70877175929587866</v>
      </c>
    </row>
    <row r="95" spans="1:53" s="178" customFormat="1" ht="14.25" x14ac:dyDescent="0.25">
      <c r="A95" s="252" t="s">
        <v>476</v>
      </c>
      <c r="B95" s="256">
        <f>IF(AND(B90&gt;0,A90&lt;0),(B79-(B90/(B90-A90))),0)</f>
        <v>0</v>
      </c>
      <c r="C95" s="256">
        <f t="shared" ref="C95:P95" si="27">IF(AND(C90&gt;0,B90&lt;0),(C79-(C90/(C90-B90))),0)</f>
        <v>0</v>
      </c>
      <c r="D95" s="256">
        <f t="shared" si="27"/>
        <v>1.3584218836900233</v>
      </c>
      <c r="E95" s="256">
        <f t="shared" si="27"/>
        <v>0</v>
      </c>
      <c r="F95" s="256">
        <f t="shared" si="27"/>
        <v>0</v>
      </c>
      <c r="G95" s="256">
        <f t="shared" si="27"/>
        <v>0</v>
      </c>
      <c r="H95" s="256">
        <f t="shared" si="27"/>
        <v>0</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8" customFormat="1" ht="15" thickBot="1" x14ac:dyDescent="0.3">
      <c r="A96" s="258" t="s">
        <v>477</v>
      </c>
      <c r="B96" s="259">
        <f>IF(AND(B93&gt;0,A93&lt;0),(B79-(B93/(B93-A93))),0)</f>
        <v>0</v>
      </c>
      <c r="C96" s="259">
        <f t="shared" ref="C96:BA96" si="29">IF(AND(C93&gt;0,B93&lt;0),(C79-(C93/(C93-B93))),0)</f>
        <v>0</v>
      </c>
      <c r="D96" s="259">
        <f t="shared" si="29"/>
        <v>1.6451603888629776</v>
      </c>
      <c r="E96" s="259">
        <f t="shared" si="29"/>
        <v>0</v>
      </c>
      <c r="F96" s="259">
        <f t="shared" si="29"/>
        <v>0</v>
      </c>
      <c r="G96" s="259">
        <f t="shared" si="29"/>
        <v>0</v>
      </c>
      <c r="H96" s="259">
        <f t="shared" si="29"/>
        <v>0</v>
      </c>
      <c r="I96" s="259">
        <f t="shared" si="29"/>
        <v>0</v>
      </c>
      <c r="J96" s="259">
        <f t="shared" si="29"/>
        <v>0</v>
      </c>
      <c r="K96" s="259">
        <f t="shared" si="29"/>
        <v>0</v>
      </c>
      <c r="L96" s="259">
        <f t="shared" si="29"/>
        <v>0</v>
      </c>
      <c r="M96" s="260">
        <f t="shared" si="29"/>
        <v>0</v>
      </c>
      <c r="N96" s="259">
        <f t="shared" si="29"/>
        <v>0</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15"/>
      <c r="B98" s="415"/>
      <c r="C98" s="415"/>
      <c r="D98" s="415"/>
      <c r="E98" s="415"/>
      <c r="F98" s="415"/>
      <c r="G98" s="415"/>
      <c r="H98" s="415"/>
      <c r="I98" s="415"/>
      <c r="J98" s="415"/>
      <c r="K98" s="415"/>
    </row>
    <row r="100" spans="1:52" x14ac:dyDescent="0.25">
      <c r="C100" s="261"/>
    </row>
    <row r="102" spans="1:52" x14ac:dyDescent="0.25">
      <c r="AZ102" s="262"/>
    </row>
    <row r="103" spans="1:52" ht="27.75" x14ac:dyDescent="0.25">
      <c r="B103" s="177"/>
      <c r="M103" s="177"/>
    </row>
    <row r="104" spans="1:52" ht="27.75" x14ac:dyDescent="0.25">
      <c r="B104" s="177"/>
      <c r="M104" s="263"/>
    </row>
  </sheetData>
  <mergeCells count="15">
    <mergeCell ref="A98:K98"/>
    <mergeCell ref="D28:E28"/>
    <mergeCell ref="D29:E29"/>
    <mergeCell ref="D30:E30"/>
    <mergeCell ref="A22:AR22"/>
    <mergeCell ref="A5:AR5"/>
    <mergeCell ref="A15:AR15"/>
    <mergeCell ref="A16:AR16"/>
    <mergeCell ref="A18:AR18"/>
    <mergeCell ref="D31:E31"/>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53"/>
    <col min="2" max="2" width="37.7109375" style="153" customWidth="1"/>
    <col min="3" max="3" width="17.425781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3"/>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6" t="s">
        <v>8</v>
      </c>
      <c r="B10" s="366"/>
      <c r="C10" s="366"/>
      <c r="D10" s="366"/>
      <c r="E10" s="366"/>
      <c r="F10" s="366"/>
      <c r="G10" s="366"/>
      <c r="H10" s="366"/>
      <c r="I10" s="366"/>
      <c r="J10" s="366"/>
      <c r="K10" s="366"/>
      <c r="L10" s="366"/>
    </row>
    <row r="11" spans="1:44" ht="18.75" x14ac:dyDescent="0.25">
      <c r="A11" s="365"/>
      <c r="B11" s="365"/>
      <c r="C11" s="365"/>
      <c r="D11" s="365"/>
      <c r="E11" s="365"/>
      <c r="F11" s="365"/>
      <c r="G11" s="365"/>
      <c r="H11" s="365"/>
      <c r="I11" s="365"/>
      <c r="J11" s="365"/>
      <c r="K11" s="365"/>
      <c r="L11" s="365"/>
    </row>
    <row r="12" spans="1:44" x14ac:dyDescent="0.25">
      <c r="A12" s="367" t="str">
        <f>'1. паспорт местоположение'!A12:C12</f>
        <v>K_NS3300.KL.0032</v>
      </c>
      <c r="B12" s="367"/>
      <c r="C12" s="367"/>
      <c r="D12" s="367"/>
      <c r="E12" s="367"/>
      <c r="F12" s="367"/>
      <c r="G12" s="367"/>
      <c r="H12" s="367"/>
      <c r="I12" s="367"/>
      <c r="J12" s="367"/>
      <c r="K12" s="367"/>
      <c r="L12" s="367"/>
    </row>
    <row r="13" spans="1:44" x14ac:dyDescent="0.25">
      <c r="A13" s="366" t="s">
        <v>7</v>
      </c>
      <c r="B13" s="366"/>
      <c r="C13" s="366"/>
      <c r="D13" s="366"/>
      <c r="E13" s="366"/>
      <c r="F13" s="366"/>
      <c r="G13" s="366"/>
      <c r="H13" s="366"/>
      <c r="I13" s="366"/>
      <c r="J13" s="366"/>
      <c r="K13" s="366"/>
      <c r="L13" s="366"/>
    </row>
    <row r="14" spans="1:44" ht="18.75" x14ac:dyDescent="0.25">
      <c r="A14" s="368"/>
      <c r="B14" s="368"/>
      <c r="C14" s="368"/>
      <c r="D14" s="368"/>
      <c r="E14" s="368"/>
      <c r="F14" s="368"/>
      <c r="G14" s="368"/>
      <c r="H14" s="368"/>
      <c r="I14" s="368"/>
      <c r="J14" s="368"/>
      <c r="K14" s="368"/>
      <c r="L14" s="368"/>
    </row>
    <row r="15" spans="1:44" ht="36" customHeight="1" x14ac:dyDescent="0.25">
      <c r="A15" s="476"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6"/>
      <c r="C15" s="476"/>
      <c r="D15" s="476"/>
      <c r="E15" s="476"/>
      <c r="F15" s="476"/>
      <c r="G15" s="476"/>
      <c r="H15" s="476"/>
      <c r="I15" s="476"/>
      <c r="J15" s="476"/>
      <c r="K15" s="476"/>
      <c r="L15" s="476"/>
    </row>
    <row r="16" spans="1:44" x14ac:dyDescent="0.25">
      <c r="A16" s="366" t="s">
        <v>6</v>
      </c>
      <c r="B16" s="366"/>
      <c r="C16" s="366"/>
      <c r="D16" s="366"/>
      <c r="E16" s="366"/>
      <c r="F16" s="366"/>
      <c r="G16" s="366"/>
      <c r="H16" s="366"/>
      <c r="I16" s="366"/>
      <c r="J16" s="366"/>
      <c r="K16" s="366"/>
      <c r="L16" s="366"/>
    </row>
    <row r="17" spans="1:12" ht="15.75" customHeight="1" x14ac:dyDescent="0.25">
      <c r="L17" s="289"/>
    </row>
    <row r="18" spans="1:12" x14ac:dyDescent="0.25">
      <c r="K18" s="154"/>
    </row>
    <row r="19" spans="1:12" ht="15.75" customHeight="1" x14ac:dyDescent="0.25">
      <c r="A19" s="416" t="s">
        <v>421</v>
      </c>
      <c r="B19" s="416"/>
      <c r="C19" s="416"/>
      <c r="D19" s="416"/>
      <c r="E19" s="416"/>
      <c r="F19" s="416"/>
      <c r="G19" s="416"/>
      <c r="H19" s="416"/>
      <c r="I19" s="416"/>
      <c r="J19" s="416"/>
      <c r="K19" s="416"/>
      <c r="L19" s="416"/>
    </row>
    <row r="20" spans="1:12" x14ac:dyDescent="0.25">
      <c r="A20" s="155"/>
      <c r="B20" s="155"/>
      <c r="C20" s="156"/>
      <c r="D20" s="156"/>
      <c r="E20" s="156"/>
      <c r="F20" s="156"/>
      <c r="G20" s="156"/>
      <c r="H20" s="156"/>
      <c r="I20" s="156"/>
      <c r="J20" s="156"/>
      <c r="K20" s="156"/>
      <c r="L20" s="156"/>
    </row>
    <row r="21" spans="1:12" ht="28.5" customHeight="1" x14ac:dyDescent="0.25">
      <c r="A21" s="421" t="s">
        <v>220</v>
      </c>
      <c r="B21" s="421" t="s">
        <v>219</v>
      </c>
      <c r="C21" s="422" t="s">
        <v>355</v>
      </c>
      <c r="D21" s="422"/>
      <c r="E21" s="422"/>
      <c r="F21" s="422"/>
      <c r="G21" s="422"/>
      <c r="H21" s="422"/>
      <c r="I21" s="423" t="s">
        <v>218</v>
      </c>
      <c r="J21" s="424" t="s">
        <v>357</v>
      </c>
      <c r="K21" s="421" t="s">
        <v>217</v>
      </c>
      <c r="L21" s="417" t="s">
        <v>356</v>
      </c>
    </row>
    <row r="22" spans="1:12" ht="58.5" customHeight="1" x14ac:dyDescent="0.25">
      <c r="A22" s="421"/>
      <c r="B22" s="421"/>
      <c r="C22" s="418" t="s">
        <v>2</v>
      </c>
      <c r="D22" s="418"/>
      <c r="E22" s="157"/>
      <c r="F22" s="158"/>
      <c r="G22" s="419" t="s">
        <v>1</v>
      </c>
      <c r="H22" s="420"/>
      <c r="I22" s="423"/>
      <c r="J22" s="425"/>
      <c r="K22" s="421"/>
      <c r="L22" s="417"/>
    </row>
    <row r="23" spans="1:12" ht="47.25" x14ac:dyDescent="0.25">
      <c r="A23" s="421"/>
      <c r="B23" s="421"/>
      <c r="C23" s="159" t="s">
        <v>216</v>
      </c>
      <c r="D23" s="159" t="s">
        <v>215</v>
      </c>
      <c r="E23" s="159" t="s">
        <v>216</v>
      </c>
      <c r="F23" s="159" t="s">
        <v>215</v>
      </c>
      <c r="G23" s="159" t="s">
        <v>216</v>
      </c>
      <c r="H23" s="159" t="s">
        <v>215</v>
      </c>
      <c r="I23" s="423"/>
      <c r="J23" s="426"/>
      <c r="K23" s="421"/>
      <c r="L23" s="417"/>
    </row>
    <row r="24" spans="1:12" x14ac:dyDescent="0.25">
      <c r="A24" s="288">
        <v>1</v>
      </c>
      <c r="B24" s="288">
        <v>2</v>
      </c>
      <c r="C24" s="159">
        <v>3</v>
      </c>
      <c r="D24" s="159">
        <v>4</v>
      </c>
      <c r="E24" s="159">
        <v>5</v>
      </c>
      <c r="F24" s="159">
        <v>6</v>
      </c>
      <c r="G24" s="159">
        <v>7</v>
      </c>
      <c r="H24" s="159">
        <v>8</v>
      </c>
      <c r="I24" s="159">
        <v>9</v>
      </c>
      <c r="J24" s="159">
        <v>10</v>
      </c>
      <c r="K24" s="159">
        <v>11</v>
      </c>
      <c r="L24" s="159">
        <v>12</v>
      </c>
    </row>
    <row r="25" spans="1:12" x14ac:dyDescent="0.25">
      <c r="A25" s="350">
        <v>1</v>
      </c>
      <c r="B25" s="351" t="s">
        <v>214</v>
      </c>
      <c r="C25" s="160"/>
      <c r="D25" s="161"/>
      <c r="E25" s="161"/>
      <c r="F25" s="161"/>
      <c r="G25" s="161"/>
      <c r="H25" s="161"/>
      <c r="I25" s="161"/>
      <c r="J25" s="161"/>
      <c r="K25" s="74"/>
      <c r="L25" s="146"/>
    </row>
    <row r="26" spans="1:12" ht="21.75" customHeight="1" x14ac:dyDescent="0.25">
      <c r="A26" s="350" t="s">
        <v>213</v>
      </c>
      <c r="B26" s="352" t="s">
        <v>362</v>
      </c>
      <c r="C26" s="72">
        <v>43556</v>
      </c>
      <c r="D26" s="72">
        <v>43608</v>
      </c>
      <c r="E26" s="161"/>
      <c r="F26" s="161"/>
      <c r="G26" s="72">
        <v>43556</v>
      </c>
      <c r="H26" s="72">
        <v>43608</v>
      </c>
      <c r="I26" s="163">
        <v>1</v>
      </c>
      <c r="J26" s="163">
        <v>1</v>
      </c>
      <c r="K26" s="74"/>
      <c r="L26" s="74"/>
    </row>
    <row r="27" spans="1:12" s="162" customFormat="1" ht="39" customHeight="1" x14ac:dyDescent="0.25">
      <c r="A27" s="350" t="s">
        <v>212</v>
      </c>
      <c r="B27" s="352" t="s">
        <v>364</v>
      </c>
      <c r="C27" s="72" t="s">
        <v>456</v>
      </c>
      <c r="D27" s="72" t="s">
        <v>456</v>
      </c>
      <c r="E27" s="72" t="s">
        <v>456</v>
      </c>
      <c r="F27" s="72" t="s">
        <v>456</v>
      </c>
      <c r="G27" s="72" t="s">
        <v>456</v>
      </c>
      <c r="H27" s="72" t="s">
        <v>456</v>
      </c>
      <c r="I27" s="72" t="s">
        <v>456</v>
      </c>
      <c r="J27" s="72" t="s">
        <v>456</v>
      </c>
      <c r="K27" s="74"/>
      <c r="L27" s="74"/>
    </row>
    <row r="28" spans="1:12" s="162" customFormat="1" ht="70.5" customHeight="1" x14ac:dyDescent="0.25">
      <c r="A28" s="350" t="s">
        <v>363</v>
      </c>
      <c r="B28" s="352" t="s">
        <v>368</v>
      </c>
      <c r="C28" s="72" t="s">
        <v>456</v>
      </c>
      <c r="D28" s="72" t="s">
        <v>456</v>
      </c>
      <c r="E28" s="72" t="s">
        <v>456</v>
      </c>
      <c r="F28" s="72" t="s">
        <v>456</v>
      </c>
      <c r="G28" s="72" t="s">
        <v>456</v>
      </c>
      <c r="H28" s="72" t="s">
        <v>456</v>
      </c>
      <c r="I28" s="72" t="s">
        <v>456</v>
      </c>
      <c r="J28" s="72" t="s">
        <v>456</v>
      </c>
      <c r="K28" s="74"/>
      <c r="L28" s="74"/>
    </row>
    <row r="29" spans="1:12" s="162" customFormat="1" ht="54" customHeight="1" x14ac:dyDescent="0.25">
      <c r="A29" s="350" t="s">
        <v>211</v>
      </c>
      <c r="B29" s="352" t="s">
        <v>367</v>
      </c>
      <c r="C29" s="72" t="s">
        <v>456</v>
      </c>
      <c r="D29" s="72" t="s">
        <v>456</v>
      </c>
      <c r="E29" s="72" t="s">
        <v>456</v>
      </c>
      <c r="F29" s="72" t="s">
        <v>456</v>
      </c>
      <c r="G29" s="72" t="s">
        <v>456</v>
      </c>
      <c r="H29" s="72" t="s">
        <v>456</v>
      </c>
      <c r="I29" s="72" t="s">
        <v>456</v>
      </c>
      <c r="J29" s="72" t="s">
        <v>456</v>
      </c>
      <c r="K29" s="74"/>
      <c r="L29" s="74"/>
    </row>
    <row r="30" spans="1:12" s="162" customFormat="1" ht="57" customHeight="1" x14ac:dyDescent="0.25">
      <c r="A30" s="350" t="s">
        <v>210</v>
      </c>
      <c r="B30" s="352" t="s">
        <v>369</v>
      </c>
      <c r="C30" s="72">
        <v>43728</v>
      </c>
      <c r="D30" s="72">
        <v>44063</v>
      </c>
      <c r="E30" s="161"/>
      <c r="F30" s="161"/>
      <c r="G30" s="293">
        <v>43728</v>
      </c>
      <c r="H30" s="293">
        <v>44499</v>
      </c>
      <c r="I30" s="294">
        <v>0.5</v>
      </c>
      <c r="J30" s="294">
        <v>1</v>
      </c>
      <c r="K30" s="295" t="s">
        <v>583</v>
      </c>
      <c r="L30" s="356" t="s">
        <v>584</v>
      </c>
    </row>
    <row r="31" spans="1:12" s="162" customFormat="1" ht="37.5" customHeight="1" x14ac:dyDescent="0.25">
      <c r="A31" s="350" t="s">
        <v>209</v>
      </c>
      <c r="B31" s="353" t="s">
        <v>365</v>
      </c>
      <c r="C31" s="72">
        <v>43707</v>
      </c>
      <c r="D31" s="72">
        <v>43728</v>
      </c>
      <c r="E31" s="161"/>
      <c r="F31" s="161"/>
      <c r="G31" s="67">
        <v>43707</v>
      </c>
      <c r="H31" s="67">
        <v>43728</v>
      </c>
      <c r="I31" s="294">
        <v>1</v>
      </c>
      <c r="J31" s="294">
        <v>1</v>
      </c>
      <c r="K31" s="297"/>
      <c r="L31" s="296"/>
    </row>
    <row r="32" spans="1:12" s="162" customFormat="1" ht="31.5" x14ac:dyDescent="0.25">
      <c r="A32" s="350" t="s">
        <v>207</v>
      </c>
      <c r="B32" s="353" t="s">
        <v>370</v>
      </c>
      <c r="C32" s="72">
        <v>43728</v>
      </c>
      <c r="D32" s="72">
        <v>43728</v>
      </c>
      <c r="E32" s="355"/>
      <c r="F32" s="355"/>
      <c r="G32" s="67">
        <v>43728</v>
      </c>
      <c r="H32" s="67">
        <v>43728</v>
      </c>
      <c r="I32" s="294">
        <v>1</v>
      </c>
      <c r="J32" s="294">
        <v>1</v>
      </c>
      <c r="K32" s="297"/>
      <c r="L32" s="296"/>
    </row>
    <row r="33" spans="1:12" s="162" customFormat="1" ht="37.5" customHeight="1" x14ac:dyDescent="0.25">
      <c r="A33" s="350" t="s">
        <v>381</v>
      </c>
      <c r="B33" s="353" t="s">
        <v>301</v>
      </c>
      <c r="C33" s="71" t="s">
        <v>456</v>
      </c>
      <c r="D33" s="72" t="s">
        <v>456</v>
      </c>
      <c r="E33" s="72" t="s">
        <v>456</v>
      </c>
      <c r="F33" s="72" t="s">
        <v>456</v>
      </c>
      <c r="G33" s="72" t="s">
        <v>456</v>
      </c>
      <c r="H33" s="72" t="s">
        <v>456</v>
      </c>
      <c r="I33" s="72" t="s">
        <v>456</v>
      </c>
      <c r="J33" s="72" t="s">
        <v>456</v>
      </c>
      <c r="K33" s="297"/>
      <c r="L33" s="296"/>
    </row>
    <row r="34" spans="1:12" s="162" customFormat="1" ht="47.25" customHeight="1" x14ac:dyDescent="0.25">
      <c r="A34" s="350" t="s">
        <v>382</v>
      </c>
      <c r="B34" s="353" t="s">
        <v>374</v>
      </c>
      <c r="C34" s="71" t="s">
        <v>456</v>
      </c>
      <c r="D34" s="72" t="s">
        <v>456</v>
      </c>
      <c r="E34" s="72" t="s">
        <v>456</v>
      </c>
      <c r="F34" s="72" t="s">
        <v>456</v>
      </c>
      <c r="G34" s="72" t="s">
        <v>456</v>
      </c>
      <c r="H34" s="72" t="s">
        <v>456</v>
      </c>
      <c r="I34" s="72" t="s">
        <v>456</v>
      </c>
      <c r="J34" s="72" t="s">
        <v>456</v>
      </c>
      <c r="K34" s="297"/>
      <c r="L34" s="296"/>
    </row>
    <row r="35" spans="1:12" s="162" customFormat="1" ht="49.5" customHeight="1" x14ac:dyDescent="0.25">
      <c r="A35" s="350" t="s">
        <v>383</v>
      </c>
      <c r="B35" s="353" t="s">
        <v>208</v>
      </c>
      <c r="C35" s="346"/>
      <c r="D35" s="346"/>
      <c r="E35" s="347"/>
      <c r="F35" s="347"/>
      <c r="G35" s="346"/>
      <c r="H35" s="348"/>
      <c r="I35" s="349"/>
      <c r="J35" s="349"/>
      <c r="K35" s="297"/>
      <c r="L35" s="296"/>
    </row>
    <row r="36" spans="1:12" ht="37.5" customHeight="1" x14ac:dyDescent="0.25">
      <c r="A36" s="350" t="s">
        <v>384</v>
      </c>
      <c r="B36" s="353" t="s">
        <v>366</v>
      </c>
      <c r="C36" s="71" t="s">
        <v>456</v>
      </c>
      <c r="D36" s="71" t="s">
        <v>456</v>
      </c>
      <c r="E36" s="71" t="s">
        <v>456</v>
      </c>
      <c r="F36" s="71" t="s">
        <v>456</v>
      </c>
      <c r="G36" s="71" t="s">
        <v>456</v>
      </c>
      <c r="H36" s="71" t="s">
        <v>456</v>
      </c>
      <c r="I36" s="71" t="s">
        <v>456</v>
      </c>
      <c r="J36" s="71" t="s">
        <v>456</v>
      </c>
      <c r="K36" s="297"/>
      <c r="L36" s="296"/>
    </row>
    <row r="37" spans="1:12" ht="41.25" customHeight="1" x14ac:dyDescent="0.25">
      <c r="A37" s="350" t="s">
        <v>385</v>
      </c>
      <c r="B37" s="353" t="s">
        <v>206</v>
      </c>
      <c r="C37" s="72">
        <v>43728</v>
      </c>
      <c r="D37" s="72">
        <v>44063</v>
      </c>
      <c r="E37" s="164"/>
      <c r="F37" s="165"/>
      <c r="G37" s="67">
        <v>43728</v>
      </c>
      <c r="H37" s="67">
        <v>44510</v>
      </c>
      <c r="I37" s="294">
        <v>1</v>
      </c>
      <c r="J37" s="294">
        <v>1</v>
      </c>
      <c r="K37" s="297"/>
      <c r="L37" s="296"/>
    </row>
    <row r="38" spans="1:12" x14ac:dyDescent="0.25">
      <c r="A38" s="350" t="s">
        <v>582</v>
      </c>
      <c r="B38" s="351" t="s">
        <v>205</v>
      </c>
      <c r="C38" s="73"/>
      <c r="D38" s="74"/>
      <c r="E38" s="74"/>
      <c r="F38" s="74"/>
      <c r="G38" s="300"/>
      <c r="H38" s="296"/>
      <c r="I38" s="298"/>
      <c r="J38" s="298"/>
      <c r="K38" s="74"/>
      <c r="L38" s="74"/>
    </row>
    <row r="39" spans="1:12" ht="71.25" customHeight="1" x14ac:dyDescent="0.25">
      <c r="A39" s="350">
        <v>2</v>
      </c>
      <c r="B39" s="353" t="s">
        <v>371</v>
      </c>
      <c r="C39" s="72">
        <v>43707</v>
      </c>
      <c r="D39" s="72">
        <v>43728</v>
      </c>
      <c r="E39" s="74"/>
      <c r="F39" s="74"/>
      <c r="G39" s="67">
        <v>43707</v>
      </c>
      <c r="H39" s="67">
        <v>43728</v>
      </c>
      <c r="I39" s="163">
        <v>1</v>
      </c>
      <c r="J39" s="163">
        <v>1</v>
      </c>
      <c r="K39" s="74"/>
      <c r="L39" s="74"/>
    </row>
    <row r="40" spans="1:12" ht="33.75" customHeight="1" x14ac:dyDescent="0.25">
      <c r="A40" s="350" t="s">
        <v>204</v>
      </c>
      <c r="B40" s="353" t="s">
        <v>373</v>
      </c>
      <c r="C40" s="72">
        <v>43728</v>
      </c>
      <c r="D40" s="72">
        <v>43750</v>
      </c>
      <c r="E40" s="74"/>
      <c r="F40" s="74"/>
      <c r="G40" s="293">
        <v>43728</v>
      </c>
      <c r="H40" s="67">
        <v>43750</v>
      </c>
      <c r="I40" s="298">
        <v>1</v>
      </c>
      <c r="J40" s="298">
        <v>1</v>
      </c>
      <c r="K40" s="74"/>
      <c r="L40" s="74"/>
    </row>
    <row r="41" spans="1:12" ht="63" customHeight="1" x14ac:dyDescent="0.25">
      <c r="A41" s="350" t="s">
        <v>203</v>
      </c>
      <c r="B41" s="351" t="s">
        <v>452</v>
      </c>
      <c r="C41" s="73"/>
      <c r="D41" s="74"/>
      <c r="E41" s="74"/>
      <c r="F41" s="74"/>
      <c r="G41" s="300"/>
      <c r="H41" s="296"/>
      <c r="I41" s="298"/>
      <c r="J41" s="298"/>
      <c r="K41" s="74"/>
      <c r="L41" s="74"/>
    </row>
    <row r="42" spans="1:12" ht="58.5" customHeight="1" x14ac:dyDescent="0.25">
      <c r="A42" s="350">
        <v>3</v>
      </c>
      <c r="B42" s="353" t="s">
        <v>372</v>
      </c>
      <c r="C42" s="72">
        <v>43728</v>
      </c>
      <c r="D42" s="72">
        <v>43738</v>
      </c>
      <c r="E42" s="74"/>
      <c r="F42" s="74"/>
      <c r="G42" s="67">
        <v>43728</v>
      </c>
      <c r="H42" s="67">
        <v>43738</v>
      </c>
      <c r="I42" s="163">
        <v>1</v>
      </c>
      <c r="J42" s="163">
        <v>1</v>
      </c>
      <c r="K42" s="74"/>
      <c r="L42" s="74"/>
    </row>
    <row r="43" spans="1:12" ht="34.5" customHeight="1" x14ac:dyDescent="0.25">
      <c r="A43" s="350" t="s">
        <v>202</v>
      </c>
      <c r="B43" s="353" t="s">
        <v>200</v>
      </c>
      <c r="C43" s="72">
        <v>43738</v>
      </c>
      <c r="D43" s="72">
        <v>43828</v>
      </c>
      <c r="E43" s="74"/>
      <c r="F43" s="74"/>
      <c r="G43" s="293">
        <v>43738</v>
      </c>
      <c r="H43" s="67">
        <v>43828</v>
      </c>
      <c r="I43" s="163">
        <v>1</v>
      </c>
      <c r="J43" s="163">
        <v>1</v>
      </c>
      <c r="K43" s="295"/>
      <c r="L43" s="296"/>
    </row>
    <row r="44" spans="1:12" ht="24.75" customHeight="1" x14ac:dyDescent="0.25">
      <c r="A44" s="350" t="s">
        <v>201</v>
      </c>
      <c r="B44" s="353" t="s">
        <v>198</v>
      </c>
      <c r="C44" s="72">
        <v>43828</v>
      </c>
      <c r="D44" s="72">
        <v>43918</v>
      </c>
      <c r="E44" s="74"/>
      <c r="F44" s="74"/>
      <c r="G44" s="293">
        <v>43828</v>
      </c>
      <c r="H44" s="67">
        <v>43918</v>
      </c>
      <c r="I44" s="163">
        <v>1</v>
      </c>
      <c r="J44" s="163">
        <v>1</v>
      </c>
      <c r="K44" s="297"/>
      <c r="L44" s="296"/>
    </row>
    <row r="45" spans="1:12" ht="90.75" customHeight="1" x14ac:dyDescent="0.25">
      <c r="A45" s="350" t="s">
        <v>199</v>
      </c>
      <c r="B45" s="353" t="s">
        <v>377</v>
      </c>
      <c r="C45" s="71" t="s">
        <v>456</v>
      </c>
      <c r="D45" s="71" t="s">
        <v>456</v>
      </c>
      <c r="E45" s="71" t="s">
        <v>456</v>
      </c>
      <c r="F45" s="71" t="s">
        <v>456</v>
      </c>
      <c r="G45" s="71" t="s">
        <v>456</v>
      </c>
      <c r="H45" s="71" t="s">
        <v>456</v>
      </c>
      <c r="I45" s="71" t="s">
        <v>456</v>
      </c>
      <c r="J45" s="71" t="s">
        <v>456</v>
      </c>
      <c r="K45" s="297"/>
      <c r="L45" s="296"/>
    </row>
    <row r="46" spans="1:12" ht="167.25" customHeight="1" x14ac:dyDescent="0.25">
      <c r="A46" s="350" t="s">
        <v>197</v>
      </c>
      <c r="B46" s="353" t="s">
        <v>375</v>
      </c>
      <c r="C46" s="71" t="s">
        <v>456</v>
      </c>
      <c r="D46" s="71" t="s">
        <v>456</v>
      </c>
      <c r="E46" s="71" t="s">
        <v>456</v>
      </c>
      <c r="F46" s="71" t="s">
        <v>456</v>
      </c>
      <c r="G46" s="71" t="s">
        <v>456</v>
      </c>
      <c r="H46" s="71" t="s">
        <v>456</v>
      </c>
      <c r="I46" s="71" t="s">
        <v>456</v>
      </c>
      <c r="J46" s="71" t="s">
        <v>456</v>
      </c>
      <c r="K46" s="297"/>
      <c r="L46" s="296"/>
    </row>
    <row r="47" spans="1:12" ht="30.75" customHeight="1" x14ac:dyDescent="0.25">
      <c r="A47" s="350" t="s">
        <v>195</v>
      </c>
      <c r="B47" s="353" t="s">
        <v>196</v>
      </c>
      <c r="C47" s="72">
        <v>43918</v>
      </c>
      <c r="D47" s="72">
        <v>43948</v>
      </c>
      <c r="E47" s="74"/>
      <c r="F47" s="74"/>
      <c r="G47" s="293">
        <v>43918</v>
      </c>
      <c r="H47" s="67">
        <v>43948</v>
      </c>
      <c r="I47" s="163">
        <v>1</v>
      </c>
      <c r="J47" s="163">
        <v>1</v>
      </c>
      <c r="K47" s="297"/>
      <c r="L47" s="296"/>
    </row>
    <row r="48" spans="1:12" ht="37.5" customHeight="1" x14ac:dyDescent="0.25">
      <c r="A48" s="350" t="s">
        <v>386</v>
      </c>
      <c r="B48" s="351" t="s">
        <v>194</v>
      </c>
      <c r="C48" s="73"/>
      <c r="D48" s="74"/>
      <c r="E48" s="74"/>
      <c r="F48" s="74"/>
      <c r="G48" s="300"/>
      <c r="H48" s="296"/>
      <c r="I48" s="299"/>
      <c r="J48" s="299"/>
      <c r="K48" s="297"/>
      <c r="L48" s="296"/>
    </row>
    <row r="49" spans="1:12" ht="35.25" customHeight="1" x14ac:dyDescent="0.25">
      <c r="A49" s="350">
        <v>4</v>
      </c>
      <c r="B49" s="353" t="s">
        <v>192</v>
      </c>
      <c r="C49" s="75">
        <v>43948</v>
      </c>
      <c r="D49" s="72">
        <v>43978</v>
      </c>
      <c r="E49" s="74"/>
      <c r="F49" s="74"/>
      <c r="G49" s="67">
        <v>44515</v>
      </c>
      <c r="H49" s="67">
        <v>44520</v>
      </c>
      <c r="I49" s="163">
        <v>0</v>
      </c>
      <c r="J49" s="163">
        <v>0</v>
      </c>
      <c r="K49" s="297"/>
      <c r="L49" s="296"/>
    </row>
    <row r="50" spans="1:12" ht="86.25" customHeight="1" x14ac:dyDescent="0.25">
      <c r="A50" s="350" t="s">
        <v>193</v>
      </c>
      <c r="B50" s="353" t="s">
        <v>376</v>
      </c>
      <c r="C50" s="72">
        <v>43978</v>
      </c>
      <c r="D50" s="72">
        <v>44160</v>
      </c>
      <c r="E50" s="74"/>
      <c r="F50" s="74"/>
      <c r="G50" s="293">
        <v>44520</v>
      </c>
      <c r="H50" s="293">
        <v>44525</v>
      </c>
      <c r="I50" s="299">
        <v>0</v>
      </c>
      <c r="J50" s="299">
        <v>0</v>
      </c>
      <c r="K50" s="295"/>
      <c r="L50" s="296"/>
    </row>
    <row r="51" spans="1:12" ht="77.25" customHeight="1" x14ac:dyDescent="0.25">
      <c r="A51" s="350" t="s">
        <v>191</v>
      </c>
      <c r="B51" s="353" t="s">
        <v>378</v>
      </c>
      <c r="C51" s="75" t="s">
        <v>456</v>
      </c>
      <c r="D51" s="75" t="s">
        <v>456</v>
      </c>
      <c r="E51" s="75" t="s">
        <v>456</v>
      </c>
      <c r="F51" s="75" t="s">
        <v>456</v>
      </c>
      <c r="G51" s="75" t="s">
        <v>456</v>
      </c>
      <c r="H51" s="75" t="s">
        <v>456</v>
      </c>
      <c r="I51" s="75" t="s">
        <v>456</v>
      </c>
      <c r="J51" s="75" t="s">
        <v>456</v>
      </c>
      <c r="K51" s="297"/>
      <c r="L51" s="296"/>
    </row>
    <row r="52" spans="1:12" ht="71.25" customHeight="1" x14ac:dyDescent="0.25">
      <c r="A52" s="350" t="s">
        <v>189</v>
      </c>
      <c r="B52" s="353" t="s">
        <v>190</v>
      </c>
      <c r="C52" s="72">
        <v>44160</v>
      </c>
      <c r="D52" s="72">
        <v>44190</v>
      </c>
      <c r="E52" s="74"/>
      <c r="F52" s="74"/>
      <c r="G52" s="293">
        <v>44555</v>
      </c>
      <c r="H52" s="293">
        <v>44555</v>
      </c>
      <c r="I52" s="299">
        <v>0</v>
      </c>
      <c r="J52" s="299">
        <v>0</v>
      </c>
      <c r="K52" s="297"/>
      <c r="L52" s="296"/>
    </row>
    <row r="53" spans="1:12" ht="48" customHeight="1" x14ac:dyDescent="0.25">
      <c r="A53" s="350" t="s">
        <v>187</v>
      </c>
      <c r="B53" s="354" t="s">
        <v>379</v>
      </c>
      <c r="C53" s="69">
        <v>44190</v>
      </c>
      <c r="D53" s="72">
        <v>44196</v>
      </c>
      <c r="E53" s="74"/>
      <c r="F53" s="74"/>
      <c r="G53" s="301">
        <v>44555</v>
      </c>
      <c r="H53" s="301">
        <v>44561</v>
      </c>
      <c r="I53" s="299">
        <v>0</v>
      </c>
      <c r="J53" s="299">
        <v>0</v>
      </c>
      <c r="K53" s="297"/>
      <c r="L53" s="296"/>
    </row>
    <row r="54" spans="1:12" ht="46.5" customHeight="1" x14ac:dyDescent="0.25">
      <c r="A54" s="350" t="s">
        <v>380</v>
      </c>
      <c r="B54" s="353" t="s">
        <v>188</v>
      </c>
      <c r="C54" s="75" t="s">
        <v>456</v>
      </c>
      <c r="D54" s="75" t="s">
        <v>456</v>
      </c>
      <c r="E54" s="75" t="s">
        <v>456</v>
      </c>
      <c r="F54" s="75" t="s">
        <v>456</v>
      </c>
      <c r="G54" s="75" t="s">
        <v>456</v>
      </c>
      <c r="H54" s="75" t="s">
        <v>456</v>
      </c>
      <c r="I54" s="75" t="s">
        <v>456</v>
      </c>
      <c r="J54" s="75" t="s">
        <v>456</v>
      </c>
      <c r="K54" s="297"/>
      <c r="L54" s="29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9" ht="18.75" x14ac:dyDescent="0.25">
      <c r="A1" s="34"/>
      <c r="B1" s="34"/>
      <c r="C1" s="34"/>
      <c r="D1" s="34"/>
      <c r="E1" s="34"/>
      <c r="F1" s="34"/>
      <c r="L1" s="34"/>
      <c r="M1" s="34"/>
      <c r="U1" s="25" t="s">
        <v>69</v>
      </c>
    </row>
    <row r="2" spans="1:29" ht="18.75" x14ac:dyDescent="0.3">
      <c r="A2" s="34"/>
      <c r="B2" s="34"/>
      <c r="C2" s="34"/>
      <c r="D2" s="34"/>
      <c r="E2" s="34"/>
      <c r="F2" s="34"/>
      <c r="L2" s="34"/>
      <c r="M2" s="34"/>
      <c r="U2" s="13" t="s">
        <v>10</v>
      </c>
    </row>
    <row r="3" spans="1:29" ht="18.75" x14ac:dyDescent="0.3">
      <c r="A3" s="34"/>
      <c r="B3" s="34"/>
      <c r="C3" s="34"/>
      <c r="D3" s="34"/>
      <c r="E3" s="34"/>
      <c r="F3" s="34"/>
      <c r="L3" s="34"/>
      <c r="M3" s="34"/>
      <c r="U3" s="13" t="s">
        <v>68</v>
      </c>
    </row>
    <row r="4" spans="1:29" ht="18.75" customHeight="1" x14ac:dyDescent="0.25">
      <c r="A4" s="401" t="str">
        <f>'1. паспорт местоположение'!A5:C5</f>
        <v>Год раскрытия информации: 2022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34"/>
      <c r="B5" s="34"/>
      <c r="C5" s="34"/>
      <c r="D5" s="34"/>
      <c r="E5" s="34"/>
      <c r="F5" s="34"/>
      <c r="L5" s="34"/>
      <c r="M5" s="34"/>
      <c r="U5" s="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65"/>
      <c r="B7" s="65"/>
      <c r="C7" s="65"/>
      <c r="D7" s="65"/>
      <c r="E7" s="65"/>
      <c r="F7" s="65"/>
      <c r="G7" s="65"/>
      <c r="H7" s="65"/>
      <c r="I7" s="65"/>
      <c r="J7" s="36"/>
      <c r="K7" s="36"/>
      <c r="L7" s="36"/>
      <c r="M7" s="36"/>
      <c r="N7" s="36"/>
      <c r="O7" s="36"/>
      <c r="P7" s="36"/>
      <c r="Q7" s="36"/>
      <c r="R7" s="36"/>
      <c r="S7" s="36"/>
      <c r="T7" s="36"/>
      <c r="U7" s="36"/>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65"/>
      <c r="B10" s="65"/>
      <c r="C10" s="65"/>
      <c r="D10" s="65"/>
      <c r="E10" s="65"/>
      <c r="F10" s="65"/>
      <c r="G10" s="65"/>
      <c r="H10" s="65"/>
      <c r="I10" s="65"/>
      <c r="J10" s="36"/>
      <c r="K10" s="36"/>
      <c r="L10" s="36"/>
      <c r="M10" s="36"/>
      <c r="N10" s="36"/>
      <c r="O10" s="36"/>
      <c r="P10" s="36"/>
      <c r="Q10" s="36"/>
      <c r="R10" s="36"/>
      <c r="S10" s="36"/>
      <c r="T10" s="36"/>
      <c r="U10" s="36"/>
    </row>
    <row r="11" spans="1:29" x14ac:dyDescent="0.25">
      <c r="A11" s="367" t="str">
        <f>'1. паспорт местоположение'!A12:C12</f>
        <v>K_NS3300.KL.0032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25">
      <c r="A14" s="48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34"/>
      <c r="L17" s="34"/>
      <c r="M17" s="34"/>
      <c r="N17" s="34"/>
      <c r="O17" s="34"/>
      <c r="P17" s="34"/>
      <c r="Q17" s="34"/>
      <c r="R17" s="34"/>
      <c r="S17" s="34"/>
      <c r="T17" s="34"/>
    </row>
    <row r="18" spans="1:35" x14ac:dyDescent="0.25">
      <c r="A18" s="433" t="s">
        <v>422</v>
      </c>
      <c r="B18" s="433"/>
      <c r="C18" s="433"/>
      <c r="D18" s="433"/>
      <c r="E18" s="433"/>
      <c r="F18" s="433"/>
      <c r="G18" s="433"/>
      <c r="H18" s="433"/>
      <c r="I18" s="433"/>
      <c r="J18" s="433"/>
      <c r="K18" s="433"/>
      <c r="L18" s="433"/>
      <c r="M18" s="433"/>
      <c r="N18" s="433"/>
      <c r="O18" s="433"/>
      <c r="P18" s="433"/>
      <c r="Q18" s="433"/>
      <c r="R18" s="433"/>
      <c r="S18" s="433"/>
      <c r="T18" s="433"/>
      <c r="U18" s="433"/>
    </row>
    <row r="19" spans="1:35" x14ac:dyDescent="0.25">
      <c r="A19" s="34"/>
      <c r="B19" s="34"/>
      <c r="C19" s="34"/>
      <c r="D19" s="34"/>
      <c r="E19" s="34"/>
      <c r="F19" s="34"/>
      <c r="L19" s="34"/>
      <c r="M19" s="34"/>
      <c r="N19" s="34"/>
      <c r="O19" s="34"/>
      <c r="P19" s="34"/>
      <c r="Q19" s="34"/>
      <c r="R19" s="34"/>
      <c r="S19" s="34"/>
      <c r="T19" s="34"/>
    </row>
    <row r="20" spans="1:35" s="86" customFormat="1" ht="33" customHeight="1" x14ac:dyDescent="0.25">
      <c r="A20" s="481" t="s">
        <v>186</v>
      </c>
      <c r="B20" s="481" t="s">
        <v>185</v>
      </c>
      <c r="C20" s="428" t="s">
        <v>184</v>
      </c>
      <c r="D20" s="428"/>
      <c r="E20" s="437" t="s">
        <v>183</v>
      </c>
      <c r="F20" s="437"/>
      <c r="G20" s="434" t="s">
        <v>589</v>
      </c>
      <c r="H20" s="429" t="s">
        <v>590</v>
      </c>
      <c r="I20" s="430"/>
      <c r="J20" s="430"/>
      <c r="K20" s="430"/>
      <c r="L20" s="429" t="s">
        <v>591</v>
      </c>
      <c r="M20" s="430"/>
      <c r="N20" s="430"/>
      <c r="O20" s="430"/>
      <c r="P20" s="429" t="s">
        <v>592</v>
      </c>
      <c r="Q20" s="430"/>
      <c r="R20" s="430"/>
      <c r="S20" s="430"/>
      <c r="T20" s="429" t="s">
        <v>593</v>
      </c>
      <c r="U20" s="430"/>
      <c r="V20" s="430"/>
      <c r="W20" s="430"/>
      <c r="X20" s="429" t="s">
        <v>594</v>
      </c>
      <c r="Y20" s="430"/>
      <c r="Z20" s="430"/>
      <c r="AA20" s="430"/>
      <c r="AB20" s="427" t="s">
        <v>182</v>
      </c>
      <c r="AC20" s="427"/>
    </row>
    <row r="21" spans="1:35" s="86" customFormat="1" ht="81.75" customHeight="1" x14ac:dyDescent="0.25">
      <c r="A21" s="482"/>
      <c r="B21" s="482"/>
      <c r="C21" s="428"/>
      <c r="D21" s="428"/>
      <c r="E21" s="437"/>
      <c r="F21" s="437"/>
      <c r="G21" s="435"/>
      <c r="H21" s="428" t="s">
        <v>2</v>
      </c>
      <c r="I21" s="428"/>
      <c r="J21" s="428" t="s">
        <v>180</v>
      </c>
      <c r="K21" s="428"/>
      <c r="L21" s="428" t="s">
        <v>2</v>
      </c>
      <c r="M21" s="428"/>
      <c r="N21" s="428" t="s">
        <v>180</v>
      </c>
      <c r="O21" s="428"/>
      <c r="P21" s="428" t="s">
        <v>2</v>
      </c>
      <c r="Q21" s="428"/>
      <c r="R21" s="428" t="s">
        <v>180</v>
      </c>
      <c r="S21" s="428"/>
      <c r="T21" s="428" t="s">
        <v>2</v>
      </c>
      <c r="U21" s="428"/>
      <c r="V21" s="483" t="s">
        <v>180</v>
      </c>
      <c r="W21" s="484"/>
      <c r="X21" s="428" t="s">
        <v>2</v>
      </c>
      <c r="Y21" s="428"/>
      <c r="Z21" s="428" t="s">
        <v>180</v>
      </c>
      <c r="AA21" s="428"/>
      <c r="AB21" s="427"/>
      <c r="AC21" s="427"/>
    </row>
    <row r="22" spans="1:35" s="86" customFormat="1" ht="89.25" customHeight="1" x14ac:dyDescent="0.3">
      <c r="A22" s="485"/>
      <c r="B22" s="485"/>
      <c r="C22" s="357" t="s">
        <v>2</v>
      </c>
      <c r="D22" s="357" t="s">
        <v>180</v>
      </c>
      <c r="E22" s="87" t="s">
        <v>595</v>
      </c>
      <c r="F22" s="87" t="s">
        <v>596</v>
      </c>
      <c r="G22" s="436"/>
      <c r="H22" s="88" t="s">
        <v>404</v>
      </c>
      <c r="I22" s="88" t="s">
        <v>405</v>
      </c>
      <c r="J22" s="88" t="s">
        <v>404</v>
      </c>
      <c r="K22" s="88" t="s">
        <v>405</v>
      </c>
      <c r="L22" s="88" t="s">
        <v>404</v>
      </c>
      <c r="M22" s="88" t="s">
        <v>405</v>
      </c>
      <c r="N22" s="88" t="s">
        <v>404</v>
      </c>
      <c r="O22" s="88" t="s">
        <v>405</v>
      </c>
      <c r="P22" s="88" t="s">
        <v>404</v>
      </c>
      <c r="Q22" s="88" t="s">
        <v>405</v>
      </c>
      <c r="R22" s="88" t="s">
        <v>404</v>
      </c>
      <c r="S22" s="88" t="s">
        <v>405</v>
      </c>
      <c r="T22" s="88" t="s">
        <v>404</v>
      </c>
      <c r="U22" s="88" t="s">
        <v>405</v>
      </c>
      <c r="V22" s="88" t="s">
        <v>404</v>
      </c>
      <c r="W22" s="88" t="s">
        <v>405</v>
      </c>
      <c r="X22" s="88" t="s">
        <v>404</v>
      </c>
      <c r="Y22" s="88" t="s">
        <v>405</v>
      </c>
      <c r="Z22" s="88" t="s">
        <v>404</v>
      </c>
      <c r="AA22" s="88" t="s">
        <v>405</v>
      </c>
      <c r="AB22" s="357" t="s">
        <v>181</v>
      </c>
      <c r="AC22" s="357" t="s">
        <v>180</v>
      </c>
      <c r="AE22" s="89"/>
      <c r="AF22" s="89"/>
      <c r="AG22" s="89"/>
      <c r="AH22" s="89"/>
      <c r="AI22" s="90"/>
    </row>
    <row r="23" spans="1:35" s="86"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90"/>
      <c r="AF23" s="90"/>
      <c r="AG23" s="90"/>
      <c r="AH23" s="90"/>
      <c r="AI23" s="90"/>
    </row>
    <row r="24" spans="1:35" s="86" customFormat="1" ht="47.25" customHeight="1" x14ac:dyDescent="0.25">
      <c r="A24" s="275">
        <v>1</v>
      </c>
      <c r="B24" s="276" t="s">
        <v>179</v>
      </c>
      <c r="C24" s="277">
        <v>2.4914999999999998</v>
      </c>
      <c r="D24" s="277">
        <v>2.4914999999999998</v>
      </c>
      <c r="E24" s="277">
        <v>0</v>
      </c>
      <c r="F24" s="277">
        <v>0</v>
      </c>
      <c r="G24" s="277">
        <v>0</v>
      </c>
      <c r="H24" s="277">
        <v>0</v>
      </c>
      <c r="I24" s="277"/>
      <c r="J24" s="277">
        <v>0</v>
      </c>
      <c r="K24" s="277"/>
      <c r="L24" s="277">
        <v>0</v>
      </c>
      <c r="M24" s="277"/>
      <c r="N24" s="277">
        <v>0</v>
      </c>
      <c r="O24" s="277"/>
      <c r="P24" s="277">
        <v>0</v>
      </c>
      <c r="Q24" s="277"/>
      <c r="R24" s="277">
        <v>0</v>
      </c>
      <c r="S24" s="277"/>
      <c r="T24" s="277">
        <v>0</v>
      </c>
      <c r="U24" s="277"/>
      <c r="V24" s="277">
        <v>0</v>
      </c>
      <c r="W24" s="277"/>
      <c r="X24" s="277">
        <v>0</v>
      </c>
      <c r="Y24" s="277"/>
      <c r="Z24" s="277">
        <v>0</v>
      </c>
      <c r="AA24" s="277"/>
      <c r="AB24" s="277">
        <v>0</v>
      </c>
      <c r="AC24" s="277">
        <v>0</v>
      </c>
    </row>
    <row r="25" spans="1:35" s="86" customFormat="1" ht="24" customHeight="1" x14ac:dyDescent="0.25">
      <c r="A25" s="278" t="s">
        <v>178</v>
      </c>
      <c r="B25" s="279" t="s">
        <v>177</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v>0</v>
      </c>
      <c r="AC25" s="277">
        <v>0</v>
      </c>
    </row>
    <row r="26" spans="1:35" s="86" customFormat="1" x14ac:dyDescent="0.25">
      <c r="A26" s="278" t="s">
        <v>176</v>
      </c>
      <c r="B26" s="279" t="s">
        <v>175</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v>0</v>
      </c>
      <c r="AC26" s="277">
        <v>0</v>
      </c>
    </row>
    <row r="27" spans="1:35" s="86" customFormat="1" ht="31.5" x14ac:dyDescent="0.25">
      <c r="A27" s="278" t="s">
        <v>174</v>
      </c>
      <c r="B27" s="279" t="s">
        <v>361</v>
      </c>
      <c r="C27" s="277"/>
      <c r="D27" s="277"/>
      <c r="E27" s="277"/>
      <c r="F27" s="277"/>
      <c r="G27" s="277">
        <v>0</v>
      </c>
      <c r="H27" s="277">
        <v>0</v>
      </c>
      <c r="I27" s="277"/>
      <c r="J27" s="277">
        <v>0</v>
      </c>
      <c r="K27" s="277"/>
      <c r="L27" s="277">
        <v>0</v>
      </c>
      <c r="M27" s="277"/>
      <c r="N27" s="277">
        <v>0</v>
      </c>
      <c r="O27" s="277"/>
      <c r="P27" s="277">
        <v>0</v>
      </c>
      <c r="Q27" s="277"/>
      <c r="R27" s="277">
        <v>0</v>
      </c>
      <c r="S27" s="277"/>
      <c r="T27" s="277">
        <v>0</v>
      </c>
      <c r="U27" s="277"/>
      <c r="V27" s="277">
        <v>0</v>
      </c>
      <c r="W27" s="277"/>
      <c r="X27" s="277">
        <v>0</v>
      </c>
      <c r="Y27" s="277"/>
      <c r="Z27" s="277">
        <v>0</v>
      </c>
      <c r="AA27" s="277"/>
      <c r="AB27" s="277">
        <v>0</v>
      </c>
      <c r="AC27" s="277">
        <v>0</v>
      </c>
    </row>
    <row r="28" spans="1:35" s="86" customFormat="1" x14ac:dyDescent="0.25">
      <c r="A28" s="278" t="s">
        <v>173</v>
      </c>
      <c r="B28" s="279" t="s">
        <v>172</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5" s="86" customFormat="1" x14ac:dyDescent="0.25">
      <c r="A29" s="278" t="s">
        <v>171</v>
      </c>
      <c r="B29" s="280" t="s">
        <v>170</v>
      </c>
      <c r="C29" s="277"/>
      <c r="D29" s="277"/>
      <c r="E29" s="277"/>
      <c r="F29" s="277"/>
      <c r="G29" s="277">
        <v>0</v>
      </c>
      <c r="H29" s="277">
        <v>0</v>
      </c>
      <c r="I29" s="277"/>
      <c r="J29" s="277">
        <v>0</v>
      </c>
      <c r="K29" s="277"/>
      <c r="L29" s="277">
        <v>0</v>
      </c>
      <c r="M29" s="277"/>
      <c r="N29" s="277">
        <v>0</v>
      </c>
      <c r="O29" s="277"/>
      <c r="P29" s="277">
        <v>0</v>
      </c>
      <c r="Q29" s="277"/>
      <c r="R29" s="277">
        <v>0</v>
      </c>
      <c r="S29" s="277"/>
      <c r="T29" s="277">
        <v>0</v>
      </c>
      <c r="U29" s="277"/>
      <c r="V29" s="277">
        <v>0</v>
      </c>
      <c r="W29" s="277"/>
      <c r="X29" s="277">
        <v>0</v>
      </c>
      <c r="Y29" s="277"/>
      <c r="Z29" s="277">
        <v>0</v>
      </c>
      <c r="AA29" s="277"/>
      <c r="AB29" s="277">
        <v>0</v>
      </c>
      <c r="AC29" s="277">
        <v>0</v>
      </c>
    </row>
    <row r="30" spans="1:35" s="86" customFormat="1" ht="47.25" x14ac:dyDescent="0.25">
      <c r="A30" s="275" t="s">
        <v>63</v>
      </c>
      <c r="B30" s="276" t="s">
        <v>169</v>
      </c>
      <c r="C30" s="277">
        <v>2.0762499999999999</v>
      </c>
      <c r="D30" s="277">
        <v>2.0762499999999999</v>
      </c>
      <c r="E30" s="277">
        <v>0</v>
      </c>
      <c r="F30" s="277">
        <v>0</v>
      </c>
      <c r="G30" s="277">
        <v>0</v>
      </c>
      <c r="H30" s="277">
        <v>0</v>
      </c>
      <c r="I30" s="277"/>
      <c r="J30" s="277">
        <v>0</v>
      </c>
      <c r="K30" s="277"/>
      <c r="L30" s="277">
        <v>0</v>
      </c>
      <c r="M30" s="277"/>
      <c r="N30" s="277">
        <v>0</v>
      </c>
      <c r="O30" s="277"/>
      <c r="P30" s="277">
        <v>0</v>
      </c>
      <c r="Q30" s="277"/>
      <c r="R30" s="277">
        <v>0</v>
      </c>
      <c r="S30" s="277"/>
      <c r="T30" s="277">
        <v>0</v>
      </c>
      <c r="U30" s="277"/>
      <c r="V30" s="277">
        <v>0</v>
      </c>
      <c r="W30" s="277"/>
      <c r="X30" s="277">
        <v>0</v>
      </c>
      <c r="Y30" s="277"/>
      <c r="Z30" s="277">
        <v>0</v>
      </c>
      <c r="AA30" s="277"/>
      <c r="AB30" s="277">
        <v>0</v>
      </c>
      <c r="AC30" s="277">
        <v>0</v>
      </c>
    </row>
    <row r="31" spans="1:35" s="86" customFormat="1" x14ac:dyDescent="0.25">
      <c r="A31" s="275" t="s">
        <v>168</v>
      </c>
      <c r="B31" s="279" t="s">
        <v>167</v>
      </c>
      <c r="C31" s="277">
        <v>0.10351</v>
      </c>
      <c r="D31" s="277">
        <v>0.10351</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5" s="86" customFormat="1" ht="31.5" x14ac:dyDescent="0.25">
      <c r="A32" s="275" t="s">
        <v>166</v>
      </c>
      <c r="B32" s="279" t="s">
        <v>165</v>
      </c>
      <c r="C32" s="277">
        <v>1.61721</v>
      </c>
      <c r="D32" s="277">
        <v>1.61721</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86" customFormat="1" x14ac:dyDescent="0.25">
      <c r="A33" s="275" t="s">
        <v>164</v>
      </c>
      <c r="B33" s="279" t="s">
        <v>163</v>
      </c>
      <c r="C33" s="277">
        <v>0</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86" customFormat="1" x14ac:dyDescent="0.25">
      <c r="A34" s="275" t="s">
        <v>162</v>
      </c>
      <c r="B34" s="279" t="s">
        <v>161</v>
      </c>
      <c r="C34" s="277">
        <v>0.35553000000000001</v>
      </c>
      <c r="D34" s="277">
        <v>0.35553000000000001</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86" customFormat="1" ht="31.5" x14ac:dyDescent="0.25">
      <c r="A35" s="275" t="s">
        <v>62</v>
      </c>
      <c r="B35" s="276" t="s">
        <v>160</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v>0</v>
      </c>
      <c r="AC35" s="277">
        <v>0</v>
      </c>
    </row>
    <row r="36" spans="1:29" s="86" customFormat="1" ht="31.5" x14ac:dyDescent="0.25">
      <c r="A36" s="278" t="s">
        <v>159</v>
      </c>
      <c r="B36" s="281" t="s">
        <v>505</v>
      </c>
      <c r="C36" s="277"/>
      <c r="D36" s="277"/>
      <c r="E36" s="277"/>
      <c r="F36" s="277"/>
      <c r="G36" s="277">
        <v>0</v>
      </c>
      <c r="H36" s="277">
        <v>0</v>
      </c>
      <c r="I36" s="277" t="s">
        <v>462</v>
      </c>
      <c r="J36" s="277">
        <v>0</v>
      </c>
      <c r="K36" s="277" t="s">
        <v>462</v>
      </c>
      <c r="L36" s="277">
        <v>0</v>
      </c>
      <c r="M36" s="277" t="s">
        <v>462</v>
      </c>
      <c r="N36" s="277">
        <v>0</v>
      </c>
      <c r="O36" s="277" t="s">
        <v>462</v>
      </c>
      <c r="P36" s="277">
        <v>0</v>
      </c>
      <c r="Q36" s="277" t="s">
        <v>462</v>
      </c>
      <c r="R36" s="277">
        <v>0</v>
      </c>
      <c r="S36" s="277" t="s">
        <v>462</v>
      </c>
      <c r="T36" s="277">
        <v>0</v>
      </c>
      <c r="U36" s="277" t="s">
        <v>462</v>
      </c>
      <c r="V36" s="277">
        <v>0</v>
      </c>
      <c r="W36" s="277" t="s">
        <v>462</v>
      </c>
      <c r="X36" s="277">
        <v>0</v>
      </c>
      <c r="Y36" s="277" t="s">
        <v>462</v>
      </c>
      <c r="Z36" s="277">
        <v>0</v>
      </c>
      <c r="AA36" s="277" t="s">
        <v>462</v>
      </c>
      <c r="AB36" s="277">
        <v>0</v>
      </c>
      <c r="AC36" s="277">
        <v>0</v>
      </c>
    </row>
    <row r="37" spans="1:29" s="86" customFormat="1" x14ac:dyDescent="0.25">
      <c r="A37" s="278" t="s">
        <v>158</v>
      </c>
      <c r="B37" s="281" t="s">
        <v>148</v>
      </c>
      <c r="C37" s="277"/>
      <c r="D37" s="277"/>
      <c r="E37" s="277"/>
      <c r="F37" s="277"/>
      <c r="G37" s="277">
        <v>0</v>
      </c>
      <c r="H37" s="277">
        <v>0</v>
      </c>
      <c r="I37" s="277" t="s">
        <v>462</v>
      </c>
      <c r="J37" s="277">
        <v>0</v>
      </c>
      <c r="K37" s="277" t="s">
        <v>462</v>
      </c>
      <c r="L37" s="277">
        <v>0</v>
      </c>
      <c r="M37" s="277" t="s">
        <v>462</v>
      </c>
      <c r="N37" s="277">
        <v>0</v>
      </c>
      <c r="O37" s="277" t="s">
        <v>462</v>
      </c>
      <c r="P37" s="277">
        <v>0</v>
      </c>
      <c r="Q37" s="277" t="s">
        <v>462</v>
      </c>
      <c r="R37" s="277">
        <v>0</v>
      </c>
      <c r="S37" s="277" t="s">
        <v>462</v>
      </c>
      <c r="T37" s="277">
        <v>0</v>
      </c>
      <c r="U37" s="277" t="s">
        <v>462</v>
      </c>
      <c r="V37" s="277">
        <v>0</v>
      </c>
      <c r="W37" s="277" t="s">
        <v>462</v>
      </c>
      <c r="X37" s="277">
        <v>0</v>
      </c>
      <c r="Y37" s="277" t="s">
        <v>462</v>
      </c>
      <c r="Z37" s="277">
        <v>0</v>
      </c>
      <c r="AA37" s="277" t="s">
        <v>462</v>
      </c>
      <c r="AB37" s="277">
        <v>0</v>
      </c>
      <c r="AC37" s="277">
        <v>0</v>
      </c>
    </row>
    <row r="38" spans="1:29" s="86" customFormat="1" x14ac:dyDescent="0.25">
      <c r="A38" s="278" t="s">
        <v>157</v>
      </c>
      <c r="B38" s="279" t="s">
        <v>546</v>
      </c>
      <c r="C38" s="277"/>
      <c r="D38" s="277"/>
      <c r="E38" s="277"/>
      <c r="F38" s="277"/>
      <c r="G38" s="277">
        <v>0</v>
      </c>
      <c r="H38" s="277">
        <v>0</v>
      </c>
      <c r="I38" s="277" t="s">
        <v>462</v>
      </c>
      <c r="J38" s="277">
        <v>0</v>
      </c>
      <c r="K38" s="277" t="s">
        <v>462</v>
      </c>
      <c r="L38" s="277">
        <v>0</v>
      </c>
      <c r="M38" s="277" t="s">
        <v>462</v>
      </c>
      <c r="N38" s="277">
        <v>0</v>
      </c>
      <c r="O38" s="277" t="s">
        <v>462</v>
      </c>
      <c r="P38" s="277">
        <v>0</v>
      </c>
      <c r="Q38" s="277"/>
      <c r="R38" s="277">
        <v>0</v>
      </c>
      <c r="S38" s="277"/>
      <c r="T38" s="277">
        <v>0</v>
      </c>
      <c r="U38" s="277" t="s">
        <v>462</v>
      </c>
      <c r="V38" s="277">
        <v>0</v>
      </c>
      <c r="W38" s="277" t="s">
        <v>462</v>
      </c>
      <c r="X38" s="277">
        <v>0</v>
      </c>
      <c r="Y38" s="277" t="s">
        <v>462</v>
      </c>
      <c r="Z38" s="277">
        <v>0</v>
      </c>
      <c r="AA38" s="277" t="s">
        <v>462</v>
      </c>
      <c r="AB38" s="277">
        <v>0</v>
      </c>
      <c r="AC38" s="277">
        <v>0</v>
      </c>
    </row>
    <row r="39" spans="1:29" s="86" customFormat="1" x14ac:dyDescent="0.25">
      <c r="A39" s="278" t="s">
        <v>156</v>
      </c>
      <c r="B39" s="279" t="s">
        <v>507</v>
      </c>
      <c r="C39" s="277"/>
      <c r="D39" s="277"/>
      <c r="E39" s="277"/>
      <c r="F39" s="277"/>
      <c r="G39" s="277">
        <v>0</v>
      </c>
      <c r="H39" s="277">
        <v>0</v>
      </c>
      <c r="I39" s="277" t="s">
        <v>462</v>
      </c>
      <c r="J39" s="277">
        <v>0</v>
      </c>
      <c r="K39" s="277" t="s">
        <v>462</v>
      </c>
      <c r="L39" s="277">
        <v>0</v>
      </c>
      <c r="M39" s="277" t="s">
        <v>462</v>
      </c>
      <c r="N39" s="277">
        <v>0</v>
      </c>
      <c r="O39" s="277" t="s">
        <v>462</v>
      </c>
      <c r="P39" s="277">
        <v>0</v>
      </c>
      <c r="Q39" s="277" t="s">
        <v>462</v>
      </c>
      <c r="R39" s="277">
        <v>0</v>
      </c>
      <c r="S39" s="277" t="s">
        <v>462</v>
      </c>
      <c r="T39" s="277">
        <v>0</v>
      </c>
      <c r="U39" s="277" t="s">
        <v>462</v>
      </c>
      <c r="V39" s="277">
        <v>0</v>
      </c>
      <c r="W39" s="277" t="s">
        <v>462</v>
      </c>
      <c r="X39" s="277">
        <v>0</v>
      </c>
      <c r="Y39" s="277" t="s">
        <v>462</v>
      </c>
      <c r="Z39" s="277">
        <v>0</v>
      </c>
      <c r="AA39" s="277" t="s">
        <v>462</v>
      </c>
      <c r="AB39" s="277">
        <v>0</v>
      </c>
      <c r="AC39" s="277">
        <v>0</v>
      </c>
    </row>
    <row r="40" spans="1:29" s="86" customFormat="1" x14ac:dyDescent="0.25">
      <c r="A40" s="278" t="s">
        <v>155</v>
      </c>
      <c r="B40" s="279" t="s">
        <v>508</v>
      </c>
      <c r="C40" s="277"/>
      <c r="D40" s="277"/>
      <c r="E40" s="277"/>
      <c r="F40" s="277"/>
      <c r="G40" s="277">
        <v>0</v>
      </c>
      <c r="H40" s="277">
        <v>0</v>
      </c>
      <c r="I40" s="277" t="s">
        <v>462</v>
      </c>
      <c r="J40" s="277">
        <v>0</v>
      </c>
      <c r="K40" s="277" t="s">
        <v>462</v>
      </c>
      <c r="L40" s="277">
        <v>0</v>
      </c>
      <c r="M40" s="277" t="s">
        <v>462</v>
      </c>
      <c r="N40" s="277">
        <v>0</v>
      </c>
      <c r="O40" s="277" t="s">
        <v>462</v>
      </c>
      <c r="P40" s="277">
        <v>0</v>
      </c>
      <c r="Q40" s="277" t="s">
        <v>462</v>
      </c>
      <c r="R40" s="277">
        <v>0</v>
      </c>
      <c r="S40" s="277" t="s">
        <v>462</v>
      </c>
      <c r="T40" s="277">
        <v>0</v>
      </c>
      <c r="U40" s="277" t="s">
        <v>462</v>
      </c>
      <c r="V40" s="277">
        <v>0</v>
      </c>
      <c r="W40" s="277" t="s">
        <v>462</v>
      </c>
      <c r="X40" s="277">
        <v>0</v>
      </c>
      <c r="Y40" s="277" t="s">
        <v>462</v>
      </c>
      <c r="Z40" s="277">
        <v>0</v>
      </c>
      <c r="AA40" s="277" t="s">
        <v>462</v>
      </c>
      <c r="AB40" s="277">
        <v>0</v>
      </c>
      <c r="AC40" s="277">
        <v>0</v>
      </c>
    </row>
    <row r="41" spans="1:29" s="86" customFormat="1" x14ac:dyDescent="0.25">
      <c r="A41" s="278" t="s">
        <v>154</v>
      </c>
      <c r="B41" s="279" t="s">
        <v>509</v>
      </c>
      <c r="C41" s="277"/>
      <c r="D41" s="277"/>
      <c r="E41" s="277"/>
      <c r="F41" s="277"/>
      <c r="G41" s="277">
        <v>0</v>
      </c>
      <c r="H41" s="277">
        <v>0</v>
      </c>
      <c r="I41" s="277" t="s">
        <v>462</v>
      </c>
      <c r="J41" s="277">
        <v>0</v>
      </c>
      <c r="K41" s="277" t="s">
        <v>462</v>
      </c>
      <c r="L41" s="277">
        <v>0</v>
      </c>
      <c r="M41" s="277" t="s">
        <v>462</v>
      </c>
      <c r="N41" s="277">
        <v>0</v>
      </c>
      <c r="O41" s="277" t="s">
        <v>462</v>
      </c>
      <c r="P41" s="277">
        <v>0</v>
      </c>
      <c r="Q41" s="277" t="s">
        <v>462</v>
      </c>
      <c r="R41" s="277">
        <v>0</v>
      </c>
      <c r="S41" s="277" t="s">
        <v>462</v>
      </c>
      <c r="T41" s="277">
        <v>0</v>
      </c>
      <c r="U41" s="277" t="s">
        <v>462</v>
      </c>
      <c r="V41" s="277">
        <v>0</v>
      </c>
      <c r="W41" s="277" t="s">
        <v>462</v>
      </c>
      <c r="X41" s="277">
        <v>0</v>
      </c>
      <c r="Y41" s="277" t="s">
        <v>462</v>
      </c>
      <c r="Z41" s="277">
        <v>0</v>
      </c>
      <c r="AA41" s="277" t="s">
        <v>462</v>
      </c>
      <c r="AB41" s="277">
        <v>0</v>
      </c>
      <c r="AC41" s="277">
        <v>0</v>
      </c>
    </row>
    <row r="42" spans="1:29" s="86" customFormat="1" x14ac:dyDescent="0.25">
      <c r="A42" s="278" t="s">
        <v>153</v>
      </c>
      <c r="B42" s="279" t="s">
        <v>510</v>
      </c>
      <c r="C42" s="277"/>
      <c r="D42" s="277"/>
      <c r="E42" s="277"/>
      <c r="F42" s="277"/>
      <c r="G42" s="277">
        <v>0</v>
      </c>
      <c r="H42" s="277">
        <v>0</v>
      </c>
      <c r="I42" s="277" t="s">
        <v>462</v>
      </c>
      <c r="J42" s="277">
        <v>0</v>
      </c>
      <c r="K42" s="277" t="s">
        <v>462</v>
      </c>
      <c r="L42" s="277">
        <v>0</v>
      </c>
      <c r="M42" s="277" t="s">
        <v>462</v>
      </c>
      <c r="N42" s="277">
        <v>0</v>
      </c>
      <c r="O42" s="277" t="s">
        <v>462</v>
      </c>
      <c r="P42" s="277">
        <v>0</v>
      </c>
      <c r="Q42" s="277" t="s">
        <v>462</v>
      </c>
      <c r="R42" s="277">
        <v>0</v>
      </c>
      <c r="S42" s="277" t="s">
        <v>462</v>
      </c>
      <c r="T42" s="277">
        <v>0</v>
      </c>
      <c r="U42" s="277" t="s">
        <v>462</v>
      </c>
      <c r="V42" s="277">
        <v>0</v>
      </c>
      <c r="W42" s="277" t="s">
        <v>462</v>
      </c>
      <c r="X42" s="277">
        <v>0</v>
      </c>
      <c r="Y42" s="277" t="s">
        <v>462</v>
      </c>
      <c r="Z42" s="277">
        <v>0</v>
      </c>
      <c r="AA42" s="277" t="s">
        <v>462</v>
      </c>
      <c r="AB42" s="277">
        <v>0</v>
      </c>
      <c r="AC42" s="277">
        <v>0</v>
      </c>
    </row>
    <row r="43" spans="1:29" s="86" customFormat="1" x14ac:dyDescent="0.25">
      <c r="A43" s="278" t="s">
        <v>511</v>
      </c>
      <c r="B43" s="279" t="s">
        <v>512</v>
      </c>
      <c r="C43" s="277"/>
      <c r="D43" s="277"/>
      <c r="E43" s="277"/>
      <c r="F43" s="277"/>
      <c r="G43" s="277">
        <v>0</v>
      </c>
      <c r="H43" s="277">
        <v>0</v>
      </c>
      <c r="I43" s="277" t="s">
        <v>462</v>
      </c>
      <c r="J43" s="277">
        <v>0</v>
      </c>
      <c r="K43" s="277" t="s">
        <v>462</v>
      </c>
      <c r="L43" s="277">
        <v>0</v>
      </c>
      <c r="M43" s="277" t="s">
        <v>462</v>
      </c>
      <c r="N43" s="277">
        <v>0</v>
      </c>
      <c r="O43" s="277" t="s">
        <v>462</v>
      </c>
      <c r="P43" s="277">
        <v>0</v>
      </c>
      <c r="Q43" s="277" t="s">
        <v>462</v>
      </c>
      <c r="R43" s="277">
        <v>0</v>
      </c>
      <c r="S43" s="277" t="s">
        <v>462</v>
      </c>
      <c r="T43" s="277">
        <v>0</v>
      </c>
      <c r="U43" s="277" t="s">
        <v>462</v>
      </c>
      <c r="V43" s="277">
        <v>0</v>
      </c>
      <c r="W43" s="277" t="s">
        <v>462</v>
      </c>
      <c r="X43" s="277">
        <v>0</v>
      </c>
      <c r="Y43" s="277" t="s">
        <v>462</v>
      </c>
      <c r="Z43" s="277">
        <v>0</v>
      </c>
      <c r="AA43" s="277" t="s">
        <v>462</v>
      </c>
      <c r="AB43" s="277">
        <v>0</v>
      </c>
      <c r="AC43" s="277">
        <v>0</v>
      </c>
    </row>
    <row r="44" spans="1:29" s="86" customFormat="1" x14ac:dyDescent="0.25">
      <c r="A44" s="278" t="s">
        <v>513</v>
      </c>
      <c r="B44" s="279" t="s">
        <v>514</v>
      </c>
      <c r="C44" s="277"/>
      <c r="D44" s="277"/>
      <c r="E44" s="277"/>
      <c r="F44" s="277"/>
      <c r="G44" s="277">
        <v>0</v>
      </c>
      <c r="H44" s="277">
        <v>0</v>
      </c>
      <c r="I44" s="277" t="s">
        <v>462</v>
      </c>
      <c r="J44" s="277">
        <v>0</v>
      </c>
      <c r="K44" s="277" t="s">
        <v>462</v>
      </c>
      <c r="L44" s="277">
        <v>0</v>
      </c>
      <c r="M44" s="277" t="s">
        <v>462</v>
      </c>
      <c r="N44" s="277">
        <v>0</v>
      </c>
      <c r="O44" s="277" t="s">
        <v>462</v>
      </c>
      <c r="P44" s="277">
        <v>0</v>
      </c>
      <c r="Q44" s="277" t="s">
        <v>462</v>
      </c>
      <c r="R44" s="277">
        <v>0</v>
      </c>
      <c r="S44" s="277" t="s">
        <v>462</v>
      </c>
      <c r="T44" s="277">
        <v>0</v>
      </c>
      <c r="U44" s="277" t="s">
        <v>462</v>
      </c>
      <c r="V44" s="277">
        <v>0</v>
      </c>
      <c r="W44" s="277" t="s">
        <v>462</v>
      </c>
      <c r="X44" s="277">
        <v>0</v>
      </c>
      <c r="Y44" s="277" t="s">
        <v>462</v>
      </c>
      <c r="Z44" s="277">
        <v>0</v>
      </c>
      <c r="AA44" s="277" t="s">
        <v>462</v>
      </c>
      <c r="AB44" s="277">
        <v>0</v>
      </c>
      <c r="AC44" s="277">
        <v>0</v>
      </c>
    </row>
    <row r="45" spans="1:29" s="86" customFormat="1" x14ac:dyDescent="0.25">
      <c r="A45" s="278" t="s">
        <v>515</v>
      </c>
      <c r="B45" s="279" t="s">
        <v>516</v>
      </c>
      <c r="C45" s="277"/>
      <c r="D45" s="277"/>
      <c r="E45" s="277"/>
      <c r="F45" s="277"/>
      <c r="G45" s="277">
        <v>0</v>
      </c>
      <c r="H45" s="277">
        <v>0</v>
      </c>
      <c r="I45" s="277" t="s">
        <v>462</v>
      </c>
      <c r="J45" s="277">
        <v>0</v>
      </c>
      <c r="K45" s="277" t="s">
        <v>462</v>
      </c>
      <c r="L45" s="277">
        <v>0</v>
      </c>
      <c r="M45" s="277" t="s">
        <v>462</v>
      </c>
      <c r="N45" s="277">
        <v>0</v>
      </c>
      <c r="O45" s="277" t="s">
        <v>462</v>
      </c>
      <c r="P45" s="277">
        <v>0</v>
      </c>
      <c r="Q45" s="277" t="s">
        <v>462</v>
      </c>
      <c r="R45" s="277">
        <v>0</v>
      </c>
      <c r="S45" s="277" t="s">
        <v>462</v>
      </c>
      <c r="T45" s="277">
        <v>0</v>
      </c>
      <c r="U45" s="277" t="s">
        <v>462</v>
      </c>
      <c r="V45" s="277">
        <v>0</v>
      </c>
      <c r="W45" s="277" t="s">
        <v>462</v>
      </c>
      <c r="X45" s="277">
        <v>0</v>
      </c>
      <c r="Y45" s="277" t="s">
        <v>462</v>
      </c>
      <c r="Z45" s="277">
        <v>0</v>
      </c>
      <c r="AA45" s="277" t="s">
        <v>462</v>
      </c>
      <c r="AB45" s="277">
        <v>0</v>
      </c>
      <c r="AC45" s="277">
        <v>0</v>
      </c>
    </row>
    <row r="46" spans="1:29" s="86" customFormat="1" x14ac:dyDescent="0.25">
      <c r="A46" s="278" t="s">
        <v>517</v>
      </c>
      <c r="B46" s="279" t="s">
        <v>518</v>
      </c>
      <c r="C46" s="277"/>
      <c r="D46" s="277"/>
      <c r="E46" s="277"/>
      <c r="F46" s="277"/>
      <c r="G46" s="277">
        <v>0</v>
      </c>
      <c r="H46" s="277">
        <v>0</v>
      </c>
      <c r="I46" s="277" t="s">
        <v>462</v>
      </c>
      <c r="J46" s="277">
        <v>0</v>
      </c>
      <c r="K46" s="277" t="s">
        <v>462</v>
      </c>
      <c r="L46" s="277">
        <v>0</v>
      </c>
      <c r="M46" s="277" t="s">
        <v>462</v>
      </c>
      <c r="N46" s="277">
        <v>0</v>
      </c>
      <c r="O46" s="277" t="s">
        <v>462</v>
      </c>
      <c r="P46" s="277">
        <v>0</v>
      </c>
      <c r="Q46" s="277" t="s">
        <v>462</v>
      </c>
      <c r="R46" s="277">
        <v>0</v>
      </c>
      <c r="S46" s="277" t="s">
        <v>462</v>
      </c>
      <c r="T46" s="277">
        <v>0</v>
      </c>
      <c r="U46" s="277" t="s">
        <v>462</v>
      </c>
      <c r="V46" s="277">
        <v>0</v>
      </c>
      <c r="W46" s="277" t="s">
        <v>462</v>
      </c>
      <c r="X46" s="277">
        <v>0</v>
      </c>
      <c r="Y46" s="277" t="s">
        <v>462</v>
      </c>
      <c r="Z46" s="277">
        <v>0</v>
      </c>
      <c r="AA46" s="277" t="s">
        <v>462</v>
      </c>
      <c r="AB46" s="277">
        <v>0</v>
      </c>
      <c r="AC46" s="277">
        <v>0</v>
      </c>
    </row>
    <row r="47" spans="1:29" s="86" customFormat="1" x14ac:dyDescent="0.25">
      <c r="A47" s="275" t="s">
        <v>61</v>
      </c>
      <c r="B47" s="276" t="s">
        <v>152</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86" customFormat="1" ht="31.5" x14ac:dyDescent="0.25">
      <c r="A48" s="278" t="s">
        <v>151</v>
      </c>
      <c r="B48" s="281" t="s">
        <v>505</v>
      </c>
      <c r="C48" s="277"/>
      <c r="D48" s="277"/>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v>0</v>
      </c>
      <c r="AC48" s="277">
        <v>0</v>
      </c>
    </row>
    <row r="49" spans="1:29" s="86" customFormat="1" x14ac:dyDescent="0.25">
      <c r="A49" s="278" t="s">
        <v>150</v>
      </c>
      <c r="B49" s="281" t="s">
        <v>148</v>
      </c>
      <c r="C49" s="277"/>
      <c r="D49" s="277"/>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v>0</v>
      </c>
      <c r="AC49" s="277">
        <v>0</v>
      </c>
    </row>
    <row r="50" spans="1:29" s="86" customFormat="1" ht="31.5" x14ac:dyDescent="0.25">
      <c r="A50" s="278" t="s">
        <v>149</v>
      </c>
      <c r="B50" s="279" t="s">
        <v>146</v>
      </c>
      <c r="C50" s="277"/>
      <c r="D50" s="277"/>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v>0</v>
      </c>
      <c r="AC50" s="277">
        <v>0</v>
      </c>
    </row>
    <row r="51" spans="1:29" s="86" customFormat="1" ht="31.5" x14ac:dyDescent="0.25">
      <c r="A51" s="278" t="s">
        <v>147</v>
      </c>
      <c r="B51" s="279" t="s">
        <v>144</v>
      </c>
      <c r="C51" s="277"/>
      <c r="D51" s="277"/>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v>0</v>
      </c>
      <c r="AC51" s="277">
        <v>0</v>
      </c>
    </row>
    <row r="52" spans="1:29" s="86" customFormat="1" x14ac:dyDescent="0.25">
      <c r="A52" s="278" t="s">
        <v>145</v>
      </c>
      <c r="B52" s="279" t="s">
        <v>142</v>
      </c>
      <c r="C52" s="277"/>
      <c r="D52" s="277"/>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v>0</v>
      </c>
      <c r="AA52" s="277"/>
      <c r="AB52" s="277">
        <v>0</v>
      </c>
      <c r="AC52" s="277">
        <v>0</v>
      </c>
    </row>
    <row r="53" spans="1:29" s="86" customFormat="1" x14ac:dyDescent="0.25">
      <c r="A53" s="278" t="s">
        <v>143</v>
      </c>
      <c r="B53" s="279" t="s">
        <v>507</v>
      </c>
      <c r="C53" s="277"/>
      <c r="D53" s="277"/>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v>0</v>
      </c>
      <c r="AC53" s="277">
        <v>0</v>
      </c>
    </row>
    <row r="54" spans="1:29" s="86" customFormat="1" x14ac:dyDescent="0.25">
      <c r="A54" s="278" t="s">
        <v>141</v>
      </c>
      <c r="B54" s="279" t="s">
        <v>508</v>
      </c>
      <c r="C54" s="277"/>
      <c r="D54" s="277"/>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v>0</v>
      </c>
      <c r="AC54" s="277">
        <v>0</v>
      </c>
    </row>
    <row r="55" spans="1:29" s="86" customFormat="1" x14ac:dyDescent="0.25">
      <c r="A55" s="278" t="s">
        <v>519</v>
      </c>
      <c r="B55" s="279" t="s">
        <v>509</v>
      </c>
      <c r="C55" s="277"/>
      <c r="D55" s="277"/>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v>0</v>
      </c>
      <c r="AC55" s="277">
        <v>0</v>
      </c>
    </row>
    <row r="56" spans="1:29" s="86" customFormat="1" x14ac:dyDescent="0.25">
      <c r="A56" s="278" t="s">
        <v>520</v>
      </c>
      <c r="B56" s="279" t="s">
        <v>510</v>
      </c>
      <c r="C56" s="277"/>
      <c r="D56" s="277"/>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v>0</v>
      </c>
      <c r="AC56" s="277">
        <v>0</v>
      </c>
    </row>
    <row r="57" spans="1:29" s="86" customFormat="1" x14ac:dyDescent="0.25">
      <c r="A57" s="278" t="s">
        <v>521</v>
      </c>
      <c r="B57" s="279" t="s">
        <v>512</v>
      </c>
      <c r="C57" s="277"/>
      <c r="D57" s="277"/>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v>0</v>
      </c>
      <c r="AC57" s="277">
        <v>0</v>
      </c>
    </row>
    <row r="58" spans="1:29" s="86" customFormat="1" x14ac:dyDescent="0.25">
      <c r="A58" s="278" t="s">
        <v>522</v>
      </c>
      <c r="B58" s="279" t="s">
        <v>514</v>
      </c>
      <c r="C58" s="277"/>
      <c r="D58" s="277"/>
      <c r="E58" s="277"/>
      <c r="F58" s="277"/>
      <c r="G58" s="277">
        <v>0</v>
      </c>
      <c r="H58" s="277">
        <v>0</v>
      </c>
      <c r="I58" s="277"/>
      <c r="J58" s="277">
        <v>0</v>
      </c>
      <c r="K58" s="277"/>
      <c r="L58" s="277">
        <v>0</v>
      </c>
      <c r="M58" s="277"/>
      <c r="N58" s="277">
        <v>0</v>
      </c>
      <c r="O58" s="277"/>
      <c r="P58" s="277">
        <v>0</v>
      </c>
      <c r="Q58" s="277"/>
      <c r="R58" s="277">
        <v>0</v>
      </c>
      <c r="S58" s="277"/>
      <c r="T58" s="277">
        <v>0</v>
      </c>
      <c r="U58" s="277"/>
      <c r="V58" s="277">
        <v>0</v>
      </c>
      <c r="W58" s="277"/>
      <c r="X58" s="277">
        <v>0</v>
      </c>
      <c r="Y58" s="277"/>
      <c r="Z58" s="277">
        <v>0</v>
      </c>
      <c r="AA58" s="277"/>
      <c r="AB58" s="277">
        <v>0</v>
      </c>
      <c r="AC58" s="277">
        <v>0</v>
      </c>
    </row>
    <row r="59" spans="1:29" s="86" customFormat="1" x14ac:dyDescent="0.25">
      <c r="A59" s="278" t="s">
        <v>523</v>
      </c>
      <c r="B59" s="279" t="s">
        <v>516</v>
      </c>
      <c r="C59" s="277"/>
      <c r="D59" s="277"/>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v>0</v>
      </c>
      <c r="AC59" s="277">
        <v>0</v>
      </c>
    </row>
    <row r="60" spans="1:29" s="86" customFormat="1" x14ac:dyDescent="0.25">
      <c r="A60" s="278" t="s">
        <v>524</v>
      </c>
      <c r="B60" s="279" t="s">
        <v>518</v>
      </c>
      <c r="C60" s="277"/>
      <c r="D60" s="277"/>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v>0</v>
      </c>
      <c r="AC60" s="277">
        <v>0</v>
      </c>
    </row>
    <row r="61" spans="1:29" s="86" customFormat="1" ht="35.25" customHeight="1" x14ac:dyDescent="0.25">
      <c r="A61" s="275" t="s">
        <v>59</v>
      </c>
      <c r="B61" s="276" t="s">
        <v>140</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v>0</v>
      </c>
      <c r="AC61" s="277">
        <v>0</v>
      </c>
    </row>
    <row r="62" spans="1:29" s="86" customFormat="1" x14ac:dyDescent="0.25">
      <c r="A62" s="278" t="s">
        <v>139</v>
      </c>
      <c r="B62" s="279" t="s">
        <v>138</v>
      </c>
      <c r="C62" s="277">
        <v>2.0762499999999999</v>
      </c>
      <c r="D62" s="277">
        <v>2.0762499999999999</v>
      </c>
      <c r="E62" s="277"/>
      <c r="F62" s="277"/>
      <c r="G62" s="277">
        <v>0</v>
      </c>
      <c r="H62" s="277">
        <v>0</v>
      </c>
      <c r="I62" s="277"/>
      <c r="J62" s="277">
        <v>0</v>
      </c>
      <c r="K62" s="277"/>
      <c r="L62" s="277">
        <v>0</v>
      </c>
      <c r="M62" s="277"/>
      <c r="N62" s="277">
        <v>0</v>
      </c>
      <c r="O62" s="277"/>
      <c r="P62" s="277">
        <v>0</v>
      </c>
      <c r="Q62" s="277"/>
      <c r="R62" s="277">
        <v>0</v>
      </c>
      <c r="S62" s="277"/>
      <c r="T62" s="277">
        <v>0</v>
      </c>
      <c r="U62" s="277"/>
      <c r="V62" s="277">
        <v>0</v>
      </c>
      <c r="W62" s="277"/>
      <c r="X62" s="277">
        <v>0</v>
      </c>
      <c r="Y62" s="277"/>
      <c r="Z62" s="277">
        <v>0</v>
      </c>
      <c r="AA62" s="277"/>
      <c r="AB62" s="277">
        <v>0</v>
      </c>
      <c r="AC62" s="277">
        <v>0</v>
      </c>
    </row>
    <row r="63" spans="1:29" s="86" customFormat="1" x14ac:dyDescent="0.25">
      <c r="A63" s="278" t="s">
        <v>137</v>
      </c>
      <c r="B63" s="279" t="s">
        <v>130</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v>0</v>
      </c>
      <c r="AC63" s="277">
        <v>0</v>
      </c>
    </row>
    <row r="64" spans="1:29" s="86" customFormat="1" x14ac:dyDescent="0.25">
      <c r="A64" s="278" t="s">
        <v>136</v>
      </c>
      <c r="B64" s="281" t="s">
        <v>129</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v>0</v>
      </c>
      <c r="AC64" s="277">
        <v>0</v>
      </c>
    </row>
    <row r="65" spans="1:29" s="86" customFormat="1" x14ac:dyDescent="0.25">
      <c r="A65" s="278" t="s">
        <v>135</v>
      </c>
      <c r="B65" s="281" t="s">
        <v>128</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v>0</v>
      </c>
      <c r="AC65" s="277">
        <v>0</v>
      </c>
    </row>
    <row r="66" spans="1:29" s="86" customFormat="1" x14ac:dyDescent="0.25">
      <c r="A66" s="278" t="s">
        <v>134</v>
      </c>
      <c r="B66" s="281" t="s">
        <v>131</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v>0</v>
      </c>
      <c r="AA66" s="277"/>
      <c r="AB66" s="277">
        <v>0</v>
      </c>
      <c r="AC66" s="277">
        <v>0</v>
      </c>
    </row>
    <row r="67" spans="1:29" s="86" customFormat="1" x14ac:dyDescent="0.25">
      <c r="A67" s="278" t="s">
        <v>133</v>
      </c>
      <c r="B67" s="281" t="s">
        <v>525</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v>0</v>
      </c>
      <c r="AC67" s="277">
        <v>0</v>
      </c>
    </row>
    <row r="68" spans="1:29" s="86" customFormat="1" x14ac:dyDescent="0.25">
      <c r="A68" s="278" t="s">
        <v>526</v>
      </c>
      <c r="B68" s="281" t="s">
        <v>527</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v>0</v>
      </c>
      <c r="AC68" s="277">
        <v>0</v>
      </c>
    </row>
    <row r="69" spans="1:29" s="86" customFormat="1" x14ac:dyDescent="0.25">
      <c r="A69" s="278" t="s">
        <v>528</v>
      </c>
      <c r="B69" s="281" t="s">
        <v>529</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v>0</v>
      </c>
      <c r="AC69" s="277">
        <v>0</v>
      </c>
    </row>
    <row r="70" spans="1:29" s="86" customFormat="1" x14ac:dyDescent="0.25">
      <c r="A70" s="278" t="s">
        <v>530</v>
      </c>
      <c r="B70" s="281" t="s">
        <v>531</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v>0</v>
      </c>
      <c r="AC70" s="277">
        <v>0</v>
      </c>
    </row>
    <row r="71" spans="1:29" s="86" customFormat="1" x14ac:dyDescent="0.25">
      <c r="A71" s="278" t="s">
        <v>532</v>
      </c>
      <c r="B71" s="281" t="s">
        <v>533</v>
      </c>
      <c r="C71" s="277"/>
      <c r="D71" s="277"/>
      <c r="E71" s="277"/>
      <c r="F71" s="277"/>
      <c r="G71" s="277">
        <v>0</v>
      </c>
      <c r="H71" s="277">
        <v>0</v>
      </c>
      <c r="I71" s="277"/>
      <c r="J71" s="277">
        <v>0</v>
      </c>
      <c r="K71" s="277"/>
      <c r="L71" s="277">
        <v>0</v>
      </c>
      <c r="M71" s="277"/>
      <c r="N71" s="277">
        <v>0</v>
      </c>
      <c r="O71" s="277"/>
      <c r="P71" s="277">
        <v>0</v>
      </c>
      <c r="Q71" s="277"/>
      <c r="R71" s="277">
        <v>0</v>
      </c>
      <c r="S71" s="277"/>
      <c r="T71" s="277">
        <v>0</v>
      </c>
      <c r="U71" s="277"/>
      <c r="V71" s="277">
        <v>0</v>
      </c>
      <c r="W71" s="277"/>
      <c r="X71" s="277">
        <v>0</v>
      </c>
      <c r="Y71" s="277"/>
      <c r="Z71" s="277">
        <v>0</v>
      </c>
      <c r="AA71" s="277"/>
      <c r="AB71" s="277">
        <v>0</v>
      </c>
      <c r="AC71" s="277">
        <v>0</v>
      </c>
    </row>
    <row r="72" spans="1:29" s="86" customFormat="1" x14ac:dyDescent="0.25">
      <c r="A72" s="278" t="s">
        <v>534</v>
      </c>
      <c r="B72" s="281" t="s">
        <v>535</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v>0</v>
      </c>
      <c r="AC72" s="277">
        <v>0</v>
      </c>
    </row>
    <row r="73" spans="1:29" s="86" customFormat="1" x14ac:dyDescent="0.25">
      <c r="A73" s="278" t="s">
        <v>536</v>
      </c>
      <c r="B73" s="281" t="s">
        <v>537</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v>0</v>
      </c>
      <c r="AC73" s="277">
        <v>0</v>
      </c>
    </row>
    <row r="74" spans="1:29" s="86" customFormat="1" ht="36.75" customHeight="1" x14ac:dyDescent="0.25">
      <c r="A74" s="275" t="s">
        <v>58</v>
      </c>
      <c r="B74" s="282" t="s">
        <v>227</v>
      </c>
      <c r="C74" s="277"/>
      <c r="D74" s="277"/>
      <c r="E74" s="277"/>
      <c r="F74" s="277"/>
      <c r="G74" s="277"/>
      <c r="H74" s="277"/>
      <c r="I74" s="277"/>
      <c r="J74" s="277"/>
      <c r="K74" s="277"/>
      <c r="L74" s="277">
        <v>0</v>
      </c>
      <c r="M74" s="277"/>
      <c r="N74" s="277">
        <v>0</v>
      </c>
      <c r="O74" s="277"/>
      <c r="P74" s="277">
        <v>0</v>
      </c>
      <c r="Q74" s="277"/>
      <c r="R74" s="277">
        <v>0</v>
      </c>
      <c r="S74" s="277"/>
      <c r="T74" s="277">
        <v>0</v>
      </c>
      <c r="U74" s="277"/>
      <c r="V74" s="277">
        <v>0</v>
      </c>
      <c r="W74" s="277"/>
      <c r="X74" s="277">
        <v>0</v>
      </c>
      <c r="Y74" s="277"/>
      <c r="Z74" s="277">
        <v>0</v>
      </c>
      <c r="AA74" s="277"/>
      <c r="AB74" s="277">
        <v>0</v>
      </c>
      <c r="AC74" s="277">
        <v>0</v>
      </c>
    </row>
    <row r="75" spans="1:29" s="86" customFormat="1" x14ac:dyDescent="0.25">
      <c r="A75" s="275" t="s">
        <v>56</v>
      </c>
      <c r="B75" s="276" t="s">
        <v>132</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86" customFormat="1" ht="31.5" x14ac:dyDescent="0.25">
      <c r="A76" s="278" t="s">
        <v>222</v>
      </c>
      <c r="B76" s="281" t="s">
        <v>505</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v>0</v>
      </c>
      <c r="AA76" s="277"/>
      <c r="AB76" s="277">
        <v>0</v>
      </c>
      <c r="AC76" s="277">
        <v>0</v>
      </c>
    </row>
    <row r="77" spans="1:29" s="86" customFormat="1" x14ac:dyDescent="0.25">
      <c r="A77" s="278" t="s">
        <v>223</v>
      </c>
      <c r="B77" s="281" t="s">
        <v>148</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s="86" customFormat="1" x14ac:dyDescent="0.25">
      <c r="A78" s="278" t="s">
        <v>224</v>
      </c>
      <c r="B78" s="279" t="s">
        <v>506</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s="86" customFormat="1" x14ac:dyDescent="0.25">
      <c r="A79" s="278" t="s">
        <v>225</v>
      </c>
      <c r="B79" s="279" t="s">
        <v>507</v>
      </c>
      <c r="C79" s="283"/>
      <c r="D79" s="284"/>
      <c r="E79" s="285"/>
      <c r="F79" s="285"/>
      <c r="G79" s="277">
        <v>0</v>
      </c>
      <c r="H79" s="277">
        <v>0</v>
      </c>
      <c r="I79" s="285"/>
      <c r="J79" s="277">
        <v>0</v>
      </c>
      <c r="K79" s="284"/>
      <c r="L79" s="277">
        <v>0</v>
      </c>
      <c r="M79" s="284"/>
      <c r="N79" s="277">
        <v>0</v>
      </c>
      <c r="O79" s="284"/>
      <c r="P79" s="277">
        <v>0</v>
      </c>
      <c r="Q79" s="284"/>
      <c r="R79" s="277">
        <v>0</v>
      </c>
      <c r="S79" s="284"/>
      <c r="T79" s="277">
        <v>0</v>
      </c>
      <c r="U79" s="284"/>
      <c r="V79" s="277">
        <v>0</v>
      </c>
      <c r="W79" s="284"/>
      <c r="X79" s="277">
        <v>0</v>
      </c>
      <c r="Y79" s="284"/>
      <c r="Z79" s="277">
        <v>0</v>
      </c>
      <c r="AA79" s="284"/>
      <c r="AB79" s="277">
        <v>0</v>
      </c>
      <c r="AC79" s="277">
        <v>0</v>
      </c>
    </row>
    <row r="80" spans="1:29" s="86" customFormat="1" x14ac:dyDescent="0.25">
      <c r="A80" s="278" t="s">
        <v>226</v>
      </c>
      <c r="B80" s="279" t="s">
        <v>508</v>
      </c>
      <c r="C80" s="283"/>
      <c r="D80" s="284"/>
      <c r="E80" s="285"/>
      <c r="F80" s="285"/>
      <c r="G80" s="277">
        <v>0</v>
      </c>
      <c r="H80" s="277">
        <v>0</v>
      </c>
      <c r="I80" s="285"/>
      <c r="J80" s="277">
        <v>0</v>
      </c>
      <c r="K80" s="284"/>
      <c r="L80" s="277">
        <v>0</v>
      </c>
      <c r="M80" s="284"/>
      <c r="N80" s="277">
        <v>0</v>
      </c>
      <c r="O80" s="284"/>
      <c r="P80" s="277">
        <v>0</v>
      </c>
      <c r="Q80" s="284"/>
      <c r="R80" s="277">
        <v>0</v>
      </c>
      <c r="S80" s="284"/>
      <c r="T80" s="277">
        <v>0</v>
      </c>
      <c r="U80" s="284"/>
      <c r="V80" s="277">
        <v>0</v>
      </c>
      <c r="W80" s="284"/>
      <c r="X80" s="277">
        <v>0</v>
      </c>
      <c r="Y80" s="284"/>
      <c r="Z80" s="277">
        <v>0</v>
      </c>
      <c r="AA80" s="284"/>
      <c r="AB80" s="277">
        <v>0</v>
      </c>
      <c r="AC80" s="277">
        <v>0</v>
      </c>
    </row>
    <row r="81" spans="1:29" s="86" customFormat="1" x14ac:dyDescent="0.25">
      <c r="A81" s="278" t="s">
        <v>538</v>
      </c>
      <c r="B81" s="279" t="s">
        <v>509</v>
      </c>
      <c r="C81" s="283"/>
      <c r="D81" s="284"/>
      <c r="E81" s="285"/>
      <c r="F81" s="285"/>
      <c r="G81" s="277">
        <v>0</v>
      </c>
      <c r="H81" s="277">
        <v>0</v>
      </c>
      <c r="I81" s="285"/>
      <c r="J81" s="277">
        <v>0</v>
      </c>
      <c r="K81" s="284"/>
      <c r="L81" s="277">
        <v>0</v>
      </c>
      <c r="M81" s="284"/>
      <c r="N81" s="277">
        <v>0</v>
      </c>
      <c r="O81" s="284"/>
      <c r="P81" s="277">
        <v>0</v>
      </c>
      <c r="Q81" s="284"/>
      <c r="R81" s="277">
        <v>0</v>
      </c>
      <c r="S81" s="284"/>
      <c r="T81" s="277">
        <v>0</v>
      </c>
      <c r="U81" s="284"/>
      <c r="V81" s="277">
        <v>0</v>
      </c>
      <c r="W81" s="284"/>
      <c r="X81" s="277">
        <v>0</v>
      </c>
      <c r="Y81" s="284"/>
      <c r="Z81" s="277">
        <v>0</v>
      </c>
      <c r="AA81" s="284"/>
      <c r="AB81" s="277">
        <v>0</v>
      </c>
      <c r="AC81" s="277">
        <v>0</v>
      </c>
    </row>
    <row r="82" spans="1:29" s="86" customFormat="1" x14ac:dyDescent="0.25">
      <c r="A82" s="278" t="s">
        <v>539</v>
      </c>
      <c r="B82" s="279" t="s">
        <v>510</v>
      </c>
      <c r="C82" s="283"/>
      <c r="D82" s="284"/>
      <c r="E82" s="285"/>
      <c r="F82" s="285"/>
      <c r="G82" s="277">
        <v>0</v>
      </c>
      <c r="H82" s="277">
        <v>0</v>
      </c>
      <c r="I82" s="285"/>
      <c r="J82" s="277">
        <v>0</v>
      </c>
      <c r="K82" s="284"/>
      <c r="L82" s="277">
        <v>0</v>
      </c>
      <c r="M82" s="284"/>
      <c r="N82" s="277">
        <v>0</v>
      </c>
      <c r="O82" s="284"/>
      <c r="P82" s="277">
        <v>0</v>
      </c>
      <c r="Q82" s="284"/>
      <c r="R82" s="277">
        <v>0</v>
      </c>
      <c r="S82" s="284"/>
      <c r="T82" s="277">
        <v>0</v>
      </c>
      <c r="U82" s="284"/>
      <c r="V82" s="277">
        <v>0</v>
      </c>
      <c r="W82" s="284"/>
      <c r="X82" s="277">
        <v>0</v>
      </c>
      <c r="Y82" s="284"/>
      <c r="Z82" s="277">
        <v>0</v>
      </c>
      <c r="AA82" s="284"/>
      <c r="AB82" s="277">
        <v>0</v>
      </c>
      <c r="AC82" s="277">
        <v>0</v>
      </c>
    </row>
    <row r="83" spans="1:29" s="86" customFormat="1" x14ac:dyDescent="0.25">
      <c r="A83" s="278" t="s">
        <v>540</v>
      </c>
      <c r="B83" s="279" t="s">
        <v>512</v>
      </c>
      <c r="C83" s="283"/>
      <c r="D83" s="284"/>
      <c r="E83" s="285"/>
      <c r="F83" s="285"/>
      <c r="G83" s="277">
        <v>0</v>
      </c>
      <c r="H83" s="277">
        <v>0</v>
      </c>
      <c r="I83" s="285"/>
      <c r="J83" s="277">
        <v>0</v>
      </c>
      <c r="K83" s="284"/>
      <c r="L83" s="277">
        <v>0</v>
      </c>
      <c r="M83" s="284"/>
      <c r="N83" s="277">
        <v>0</v>
      </c>
      <c r="O83" s="284"/>
      <c r="P83" s="277">
        <v>0</v>
      </c>
      <c r="Q83" s="284"/>
      <c r="R83" s="277">
        <v>0</v>
      </c>
      <c r="S83" s="284"/>
      <c r="T83" s="277">
        <v>0</v>
      </c>
      <c r="U83" s="284"/>
      <c r="V83" s="277">
        <v>0</v>
      </c>
      <c r="W83" s="284"/>
      <c r="X83" s="277">
        <v>0</v>
      </c>
      <c r="Y83" s="284"/>
      <c r="Z83" s="277">
        <v>0</v>
      </c>
      <c r="AA83" s="284"/>
      <c r="AB83" s="277">
        <v>0</v>
      </c>
      <c r="AC83" s="277">
        <v>0</v>
      </c>
    </row>
    <row r="84" spans="1:29" s="86" customFormat="1" x14ac:dyDescent="0.25">
      <c r="A84" s="278" t="s">
        <v>541</v>
      </c>
      <c r="B84" s="279" t="s">
        <v>514</v>
      </c>
      <c r="C84" s="283"/>
      <c r="D84" s="284"/>
      <c r="E84" s="285"/>
      <c r="F84" s="285"/>
      <c r="G84" s="277">
        <v>0</v>
      </c>
      <c r="H84" s="277">
        <v>0</v>
      </c>
      <c r="I84" s="285"/>
      <c r="J84" s="277">
        <v>0</v>
      </c>
      <c r="K84" s="284"/>
      <c r="L84" s="277">
        <v>0</v>
      </c>
      <c r="M84" s="284"/>
      <c r="N84" s="277">
        <v>0</v>
      </c>
      <c r="O84" s="284"/>
      <c r="P84" s="277">
        <v>0</v>
      </c>
      <c r="Q84" s="284"/>
      <c r="R84" s="277">
        <v>0</v>
      </c>
      <c r="S84" s="284"/>
      <c r="T84" s="277">
        <v>0</v>
      </c>
      <c r="U84" s="284"/>
      <c r="V84" s="277">
        <v>0</v>
      </c>
      <c r="W84" s="284"/>
      <c r="X84" s="277">
        <v>0</v>
      </c>
      <c r="Y84" s="284"/>
      <c r="Z84" s="277">
        <v>0</v>
      </c>
      <c r="AA84" s="284"/>
      <c r="AB84" s="277">
        <v>0</v>
      </c>
      <c r="AC84" s="277">
        <v>0</v>
      </c>
    </row>
    <row r="85" spans="1:29" s="86" customFormat="1" x14ac:dyDescent="0.25">
      <c r="A85" s="278" t="s">
        <v>542</v>
      </c>
      <c r="B85" s="279" t="s">
        <v>516</v>
      </c>
      <c r="C85" s="283"/>
      <c r="D85" s="284"/>
      <c r="E85" s="285"/>
      <c r="F85" s="285"/>
      <c r="G85" s="277">
        <v>0</v>
      </c>
      <c r="H85" s="277">
        <v>0</v>
      </c>
      <c r="I85" s="285"/>
      <c r="J85" s="277">
        <v>0</v>
      </c>
      <c r="K85" s="284"/>
      <c r="L85" s="277">
        <v>0</v>
      </c>
      <c r="M85" s="284"/>
      <c r="N85" s="277">
        <v>0</v>
      </c>
      <c r="O85" s="284"/>
      <c r="P85" s="277">
        <v>0</v>
      </c>
      <c r="Q85" s="284"/>
      <c r="R85" s="277">
        <v>0</v>
      </c>
      <c r="S85" s="284"/>
      <c r="T85" s="277">
        <v>0</v>
      </c>
      <c r="U85" s="284"/>
      <c r="V85" s="277">
        <v>0</v>
      </c>
      <c r="W85" s="284"/>
      <c r="X85" s="277">
        <v>0</v>
      </c>
      <c r="Y85" s="284"/>
      <c r="Z85" s="277">
        <v>0</v>
      </c>
      <c r="AA85" s="284"/>
      <c r="AB85" s="277">
        <v>0</v>
      </c>
      <c r="AC85" s="277">
        <v>0</v>
      </c>
    </row>
    <row r="86" spans="1:29" s="86" customFormat="1" x14ac:dyDescent="0.25">
      <c r="A86" s="278" t="s">
        <v>543</v>
      </c>
      <c r="B86" s="279" t="s">
        <v>518</v>
      </c>
      <c r="C86" s="286"/>
      <c r="D86" s="284"/>
      <c r="E86" s="285"/>
      <c r="F86" s="285"/>
      <c r="G86" s="277">
        <v>0</v>
      </c>
      <c r="H86" s="277">
        <v>0</v>
      </c>
      <c r="I86" s="285"/>
      <c r="J86" s="277">
        <v>0</v>
      </c>
      <c r="K86" s="284"/>
      <c r="L86" s="277">
        <v>0</v>
      </c>
      <c r="M86" s="284"/>
      <c r="N86" s="277">
        <v>0</v>
      </c>
      <c r="O86" s="284"/>
      <c r="P86" s="277">
        <v>0</v>
      </c>
      <c r="Q86" s="284"/>
      <c r="R86" s="277">
        <v>0</v>
      </c>
      <c r="S86" s="284"/>
      <c r="T86" s="277">
        <v>0</v>
      </c>
      <c r="U86" s="284"/>
      <c r="V86" s="277">
        <v>0</v>
      </c>
      <c r="W86" s="284"/>
      <c r="X86" s="277">
        <v>0</v>
      </c>
      <c r="Y86" s="284"/>
      <c r="Z86" s="277">
        <v>0</v>
      </c>
      <c r="AA86" s="284"/>
      <c r="AB86" s="277">
        <v>0</v>
      </c>
      <c r="AC86" s="27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4:AC4"/>
    <mergeCell ref="A6:AC6"/>
    <mergeCell ref="A8:AC8"/>
    <mergeCell ref="A9:AC9"/>
    <mergeCell ref="A11:AC11"/>
    <mergeCell ref="A12:AC12"/>
    <mergeCell ref="A16:U16"/>
    <mergeCell ref="A18:U18"/>
    <mergeCell ref="A20:A22"/>
    <mergeCell ref="B20:B22"/>
    <mergeCell ref="C20:D21"/>
    <mergeCell ref="E20:F21"/>
    <mergeCell ref="G20:G22"/>
    <mergeCell ref="H20:K20"/>
    <mergeCell ref="A14:AC14"/>
    <mergeCell ref="A15:AC15"/>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15" activeCellId="2" sqref="A9:AV9 A12:AV12 A15:AV1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5.71093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479" t="str">
        <f>'1. паспорт местоположение'!A9:C9</f>
        <v>АО "Россети Тюмень"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479" t="str">
        <f>'1. паспорт местоположение'!A12:C12</f>
        <v>K_NS3300.KL.0032</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7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40" t="s">
        <v>435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3" t="s">
        <v>24</v>
      </c>
      <c r="C22" s="445" t="s">
        <v>51</v>
      </c>
      <c r="D22" s="445" t="s">
        <v>50</v>
      </c>
      <c r="E22" s="447" t="s">
        <v>446</v>
      </c>
      <c r="F22" s="448"/>
      <c r="G22" s="448"/>
      <c r="H22" s="448"/>
      <c r="I22" s="448"/>
      <c r="J22" s="448"/>
      <c r="K22" s="448"/>
      <c r="L22" s="449"/>
      <c r="M22" s="445" t="s">
        <v>49</v>
      </c>
      <c r="N22" s="445" t="s">
        <v>48</v>
      </c>
      <c r="O22" s="445" t="s">
        <v>47</v>
      </c>
      <c r="P22" s="453" t="s">
        <v>235</v>
      </c>
      <c r="Q22" s="453" t="s">
        <v>46</v>
      </c>
      <c r="R22" s="453" t="s">
        <v>45</v>
      </c>
      <c r="S22" s="453" t="s">
        <v>44</v>
      </c>
      <c r="T22" s="453"/>
      <c r="U22" s="456" t="s">
        <v>43</v>
      </c>
      <c r="V22" s="456" t="s">
        <v>42</v>
      </c>
      <c r="W22" s="453" t="s">
        <v>41</v>
      </c>
      <c r="X22" s="453" t="s">
        <v>40</v>
      </c>
      <c r="Y22" s="453" t="s">
        <v>39</v>
      </c>
      <c r="Z22" s="45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4" t="s">
        <v>25</v>
      </c>
    </row>
    <row r="23" spans="1:48" s="18" customFormat="1" ht="64.5" customHeight="1" x14ac:dyDescent="0.25">
      <c r="A23" s="442"/>
      <c r="B23" s="444"/>
      <c r="C23" s="446"/>
      <c r="D23" s="446"/>
      <c r="E23" s="458" t="s">
        <v>23</v>
      </c>
      <c r="F23" s="461" t="s">
        <v>131</v>
      </c>
      <c r="G23" s="461" t="s">
        <v>130</v>
      </c>
      <c r="H23" s="461" t="s">
        <v>129</v>
      </c>
      <c r="I23" s="459" t="s">
        <v>358</v>
      </c>
      <c r="J23" s="459" t="s">
        <v>359</v>
      </c>
      <c r="K23" s="459" t="s">
        <v>360</v>
      </c>
      <c r="L23" s="461" t="s">
        <v>80</v>
      </c>
      <c r="M23" s="446"/>
      <c r="N23" s="446"/>
      <c r="O23" s="446"/>
      <c r="P23" s="451"/>
      <c r="Q23" s="451"/>
      <c r="R23" s="451"/>
      <c r="S23" s="454" t="s">
        <v>2</v>
      </c>
      <c r="T23" s="454" t="s">
        <v>11</v>
      </c>
      <c r="U23" s="457"/>
      <c r="V23" s="457"/>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67" t="s">
        <v>11</v>
      </c>
      <c r="AR23" s="451"/>
      <c r="AS23" s="451"/>
      <c r="AT23" s="451"/>
      <c r="AU23" s="451"/>
      <c r="AV23" s="465"/>
    </row>
    <row r="24" spans="1:48" s="18" customFormat="1" ht="96.75" customHeight="1" x14ac:dyDescent="0.25">
      <c r="A24" s="442"/>
      <c r="B24" s="444"/>
      <c r="C24" s="446"/>
      <c r="D24" s="446"/>
      <c r="E24" s="463"/>
      <c r="F24" s="462"/>
      <c r="G24" s="462"/>
      <c r="H24" s="462"/>
      <c r="I24" s="460"/>
      <c r="J24" s="460"/>
      <c r="K24" s="460"/>
      <c r="L24" s="462"/>
      <c r="M24" s="446"/>
      <c r="N24" s="446"/>
      <c r="O24" s="446"/>
      <c r="P24" s="452"/>
      <c r="Q24" s="452"/>
      <c r="R24" s="452"/>
      <c r="S24" s="455"/>
      <c r="T24" s="455"/>
      <c r="U24" s="458"/>
      <c r="V24" s="458"/>
      <c r="W24" s="452"/>
      <c r="X24" s="452"/>
      <c r="Y24" s="452"/>
      <c r="Z24" s="452"/>
      <c r="AA24" s="452"/>
      <c r="AB24" s="452"/>
      <c r="AC24" s="452"/>
      <c r="AD24" s="452"/>
      <c r="AE24" s="452"/>
      <c r="AF24" s="290" t="s">
        <v>13</v>
      </c>
      <c r="AG24" s="290" t="s">
        <v>12</v>
      </c>
      <c r="AH24" s="291" t="s">
        <v>2</v>
      </c>
      <c r="AI24" s="291" t="s">
        <v>11</v>
      </c>
      <c r="AJ24" s="446"/>
      <c r="AK24" s="446"/>
      <c r="AL24" s="446"/>
      <c r="AM24" s="446"/>
      <c r="AN24" s="446"/>
      <c r="AO24" s="446"/>
      <c r="AP24" s="446"/>
      <c r="AQ24" s="468"/>
      <c r="AR24" s="452"/>
      <c r="AS24" s="452"/>
      <c r="AT24" s="452"/>
      <c r="AU24" s="452"/>
      <c r="AV24" s="466"/>
    </row>
    <row r="25" spans="1:48" s="17" customFormat="1" ht="11.25" x14ac:dyDescent="0.2">
      <c r="A25" s="68">
        <v>1</v>
      </c>
      <c r="B25" s="68">
        <v>2</v>
      </c>
      <c r="C25" s="68">
        <v>4</v>
      </c>
      <c r="D25" s="68">
        <v>5</v>
      </c>
      <c r="E25" s="68">
        <v>6</v>
      </c>
      <c r="F25" s="68">
        <f>E25+1</f>
        <v>7</v>
      </c>
      <c r="G25" s="68">
        <f t="shared" ref="G25:AV25" si="0">F25+1</f>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s="311" customFormat="1" ht="90" x14ac:dyDescent="0.25">
      <c r="A26" s="302" t="s">
        <v>549</v>
      </c>
      <c r="B26" s="303" t="s">
        <v>587</v>
      </c>
      <c r="C26" s="303" t="s">
        <v>550</v>
      </c>
      <c r="D26" s="304" t="s">
        <v>551</v>
      </c>
      <c r="E26" s="305"/>
      <c r="F26" s="305"/>
      <c r="G26" s="305"/>
      <c r="H26" s="305"/>
      <c r="I26" s="305"/>
      <c r="J26" s="305"/>
      <c r="K26" s="305"/>
      <c r="L26" s="305"/>
      <c r="M26" s="304" t="s">
        <v>552</v>
      </c>
      <c r="N26" s="306" t="s">
        <v>553</v>
      </c>
      <c r="O26" s="303" t="s">
        <v>587</v>
      </c>
      <c r="P26" s="307">
        <v>1880</v>
      </c>
      <c r="Q26" s="303" t="s">
        <v>554</v>
      </c>
      <c r="R26" s="307">
        <v>1880</v>
      </c>
      <c r="S26" s="303" t="s">
        <v>555</v>
      </c>
      <c r="T26" s="303" t="s">
        <v>556</v>
      </c>
      <c r="U26" s="305">
        <v>3</v>
      </c>
      <c r="V26" s="305">
        <v>3</v>
      </c>
      <c r="W26" s="303" t="s">
        <v>557</v>
      </c>
      <c r="X26" s="308">
        <v>1667</v>
      </c>
      <c r="Y26" s="304"/>
      <c r="Z26" s="309">
        <v>1</v>
      </c>
      <c r="AA26" s="307">
        <v>1667</v>
      </c>
      <c r="AB26" s="307">
        <v>1667</v>
      </c>
      <c r="AC26" s="303" t="s">
        <v>557</v>
      </c>
      <c r="AD26" s="307">
        <v>2000</v>
      </c>
      <c r="AE26" s="307">
        <v>1904</v>
      </c>
      <c r="AF26" s="302" t="s">
        <v>558</v>
      </c>
      <c r="AG26" s="303" t="s">
        <v>559</v>
      </c>
      <c r="AH26" s="303" t="s">
        <v>560</v>
      </c>
      <c r="AI26" s="303" t="s">
        <v>561</v>
      </c>
      <c r="AJ26" s="303" t="s">
        <v>562</v>
      </c>
      <c r="AK26" s="303" t="s">
        <v>563</v>
      </c>
      <c r="AL26" s="304"/>
      <c r="AM26" s="304"/>
      <c r="AN26" s="310"/>
      <c r="AO26" s="304"/>
      <c r="AP26" s="303" t="s">
        <v>564</v>
      </c>
      <c r="AQ26" s="303" t="s">
        <v>565</v>
      </c>
      <c r="AR26" s="303" t="s">
        <v>564</v>
      </c>
      <c r="AS26" s="303" t="s">
        <v>565</v>
      </c>
      <c r="AT26" s="303" t="s">
        <v>566</v>
      </c>
      <c r="AU26" s="304"/>
      <c r="AV26" s="304"/>
    </row>
    <row r="27" spans="1:48" s="311" customFormat="1" x14ac:dyDescent="0.25">
      <c r="A27" s="312"/>
      <c r="B27" s="313"/>
      <c r="C27" s="313"/>
      <c r="D27" s="313"/>
      <c r="E27" s="313"/>
      <c r="F27" s="313"/>
      <c r="G27" s="313"/>
      <c r="H27" s="313"/>
      <c r="I27" s="313"/>
      <c r="J27" s="313"/>
      <c r="K27" s="313"/>
      <c r="L27" s="313"/>
      <c r="M27" s="313"/>
      <c r="N27" s="313"/>
      <c r="O27" s="313"/>
      <c r="P27" s="313"/>
      <c r="Q27" s="313"/>
      <c r="R27" s="313"/>
      <c r="S27" s="313"/>
      <c r="T27" s="313"/>
      <c r="U27" s="313"/>
      <c r="V27" s="313"/>
      <c r="W27" s="303" t="s">
        <v>567</v>
      </c>
      <c r="X27" s="308">
        <v>1877</v>
      </c>
      <c r="Y27" s="304"/>
      <c r="Z27" s="304"/>
      <c r="AA27" s="307">
        <v>1877</v>
      </c>
      <c r="AB27" s="313"/>
      <c r="AC27" s="313"/>
      <c r="AD27" s="313"/>
      <c r="AE27" s="313"/>
      <c r="AF27" s="313"/>
      <c r="AG27" s="313"/>
      <c r="AH27" s="313"/>
      <c r="AI27" s="313"/>
      <c r="AJ27" s="313"/>
      <c r="AK27" s="313"/>
      <c r="AL27" s="313"/>
      <c r="AM27" s="313"/>
      <c r="AN27" s="313"/>
      <c r="AO27" s="313"/>
      <c r="AP27" s="313"/>
      <c r="AQ27" s="313"/>
      <c r="AR27" s="313"/>
      <c r="AS27" s="313"/>
      <c r="AT27" s="313"/>
      <c r="AU27" s="313"/>
      <c r="AV27" s="314"/>
    </row>
    <row r="28" spans="1:48" s="315" customFormat="1" x14ac:dyDescent="0.25">
      <c r="A28" s="312"/>
      <c r="B28" s="313"/>
      <c r="C28" s="313"/>
      <c r="D28" s="313"/>
      <c r="E28" s="313"/>
      <c r="F28" s="313"/>
      <c r="G28" s="313"/>
      <c r="H28" s="313"/>
      <c r="I28" s="313"/>
      <c r="J28" s="313"/>
      <c r="K28" s="313"/>
      <c r="L28" s="313"/>
      <c r="M28" s="313"/>
      <c r="N28" s="313"/>
      <c r="O28" s="313"/>
      <c r="P28" s="313"/>
      <c r="Q28" s="313"/>
      <c r="R28" s="313"/>
      <c r="S28" s="313"/>
      <c r="T28" s="313"/>
      <c r="U28" s="313"/>
      <c r="V28" s="313"/>
      <c r="W28" s="303" t="s">
        <v>568</v>
      </c>
      <c r="X28" s="308">
        <v>1880</v>
      </c>
      <c r="Y28" s="304"/>
      <c r="Z28" s="304"/>
      <c r="AA28" s="307">
        <v>1880</v>
      </c>
      <c r="AB28" s="313"/>
      <c r="AC28" s="313"/>
      <c r="AD28" s="313"/>
      <c r="AE28" s="313"/>
      <c r="AF28" s="313"/>
      <c r="AG28" s="313"/>
      <c r="AH28" s="313"/>
      <c r="AI28" s="313"/>
      <c r="AJ28" s="313"/>
      <c r="AK28" s="313"/>
      <c r="AL28" s="313"/>
      <c r="AM28" s="313"/>
      <c r="AN28" s="313"/>
      <c r="AO28" s="313"/>
      <c r="AP28" s="313"/>
      <c r="AQ28" s="313"/>
      <c r="AR28" s="313"/>
      <c r="AS28" s="313"/>
      <c r="AT28" s="313"/>
      <c r="AU28" s="313"/>
      <c r="AV28" s="31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454</v>
      </c>
    </row>
    <row r="4" spans="1:8" x14ac:dyDescent="0.25">
      <c r="B4" s="27"/>
    </row>
    <row r="5" spans="1:8" ht="18.75" x14ac:dyDescent="0.3">
      <c r="A5" s="474" t="str">
        <f>'1. паспорт местоположение'!A5:C5</f>
        <v>Год раскрытия информации: 2022 год</v>
      </c>
      <c r="B5" s="474"/>
      <c r="C5" s="37"/>
      <c r="D5" s="37"/>
      <c r="E5" s="37"/>
      <c r="F5" s="37"/>
      <c r="G5" s="37"/>
      <c r="H5" s="37"/>
    </row>
    <row r="6" spans="1:8" ht="18.75" x14ac:dyDescent="0.3">
      <c r="A6" s="292"/>
      <c r="B6" s="292"/>
      <c r="C6" s="292"/>
      <c r="D6" s="292"/>
      <c r="E6" s="292"/>
      <c r="F6" s="292"/>
      <c r="G6" s="292"/>
      <c r="H6" s="292"/>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400" t="s">
        <v>8</v>
      </c>
      <c r="B10" s="400"/>
      <c r="C10" s="64"/>
      <c r="D10" s="64"/>
      <c r="E10" s="64"/>
      <c r="F10" s="64"/>
      <c r="G10" s="64"/>
      <c r="H10" s="64"/>
    </row>
    <row r="11" spans="1:8" ht="18.75" x14ac:dyDescent="0.25">
      <c r="A11" s="65"/>
      <c r="B11" s="65"/>
      <c r="C11" s="65"/>
      <c r="D11" s="65"/>
      <c r="E11" s="65"/>
      <c r="F11" s="65"/>
      <c r="G11" s="65"/>
      <c r="H11" s="65"/>
    </row>
    <row r="12" spans="1:8" ht="30.75" customHeight="1" x14ac:dyDescent="0.25">
      <c r="A12" s="399" t="str">
        <f>'1. паспорт местоположение'!A12:C12</f>
        <v>K_NS3300.KL.0032</v>
      </c>
      <c r="B12" s="399"/>
      <c r="C12" s="63"/>
      <c r="D12" s="63"/>
      <c r="E12" s="63"/>
      <c r="F12" s="63"/>
      <c r="G12" s="63"/>
      <c r="H12" s="63"/>
    </row>
    <row r="13" spans="1:8" x14ac:dyDescent="0.25">
      <c r="A13" s="400" t="s">
        <v>7</v>
      </c>
      <c r="B13" s="400"/>
      <c r="C13" s="64"/>
      <c r="D13" s="64"/>
      <c r="E13" s="64"/>
      <c r="F13" s="64"/>
      <c r="G13" s="64"/>
      <c r="H13" s="64"/>
    </row>
    <row r="14" spans="1:8" ht="18.75" x14ac:dyDescent="0.25">
      <c r="A14" s="10"/>
      <c r="B14" s="10"/>
      <c r="C14" s="10"/>
      <c r="D14" s="10"/>
      <c r="E14" s="10"/>
      <c r="F14" s="10"/>
      <c r="G14" s="10"/>
      <c r="H14" s="10"/>
    </row>
    <row r="15" spans="1:8" ht="40.5" customHeight="1" x14ac:dyDescent="0.25">
      <c r="A15" s="43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31"/>
      <c r="C15" s="63"/>
      <c r="D15" s="63"/>
      <c r="E15" s="63"/>
      <c r="F15" s="63"/>
      <c r="G15" s="63"/>
      <c r="H15" s="63"/>
    </row>
    <row r="16" spans="1:8" x14ac:dyDescent="0.25">
      <c r="A16" s="400" t="s">
        <v>6</v>
      </c>
      <c r="B16" s="400"/>
      <c r="C16" s="64"/>
      <c r="D16" s="64"/>
      <c r="E16" s="64"/>
      <c r="F16" s="64"/>
      <c r="G16" s="64"/>
      <c r="H16" s="64"/>
    </row>
    <row r="17" spans="1:2" x14ac:dyDescent="0.25">
      <c r="B17" s="40"/>
    </row>
    <row r="18" spans="1:2" ht="33.75" customHeight="1" x14ac:dyDescent="0.25">
      <c r="A18" s="469" t="s">
        <v>436</v>
      </c>
      <c r="B18" s="470"/>
    </row>
    <row r="19" spans="1:2" x14ac:dyDescent="0.25">
      <c r="B19" s="27"/>
    </row>
    <row r="20" spans="1:2" ht="16.5" thickBot="1" x14ac:dyDescent="0.3">
      <c r="B20" s="41"/>
    </row>
    <row r="21" spans="1:2" ht="77.25" customHeight="1" thickBot="1" x14ac:dyDescent="0.3">
      <c r="A21" s="42" t="s">
        <v>310</v>
      </c>
      <c r="B21" s="43" t="str">
        <f>A15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row>
    <row r="22" spans="1:2" ht="16.5" thickBot="1" x14ac:dyDescent="0.3">
      <c r="A22" s="42" t="s">
        <v>311</v>
      </c>
      <c r="B22" s="43" t="s">
        <v>585</v>
      </c>
    </row>
    <row r="23" spans="1:2" ht="16.5" thickBot="1" x14ac:dyDescent="0.3">
      <c r="A23" s="42" t="s">
        <v>293</v>
      </c>
      <c r="B23" s="44" t="s">
        <v>484</v>
      </c>
    </row>
    <row r="24" spans="1:2" ht="30.75" thickBot="1" x14ac:dyDescent="0.3">
      <c r="A24" s="42" t="s">
        <v>312</v>
      </c>
      <c r="B24" s="268" t="s">
        <v>497</v>
      </c>
    </row>
    <row r="25" spans="1:2" ht="16.5" thickBot="1" x14ac:dyDescent="0.3">
      <c r="A25" s="45" t="s">
        <v>313</v>
      </c>
      <c r="B25" s="43">
        <f>'3.3 паспорт описание'!C29</f>
        <v>2021</v>
      </c>
    </row>
    <row r="26" spans="1:2" ht="16.5" thickBot="1" x14ac:dyDescent="0.3">
      <c r="A26" s="46" t="s">
        <v>314</v>
      </c>
      <c r="B26" s="43" t="s">
        <v>580</v>
      </c>
    </row>
    <row r="27" spans="1:2" ht="29.25" thickBot="1" x14ac:dyDescent="0.3">
      <c r="A27" s="316" t="s">
        <v>569</v>
      </c>
      <c r="B27" s="317">
        <f>'6.2. Паспорт фин осв ввод '!C24</f>
        <v>2.4914999999999998</v>
      </c>
    </row>
    <row r="28" spans="1:2" ht="16.5" thickBot="1" x14ac:dyDescent="0.3">
      <c r="A28" s="48" t="s">
        <v>315</v>
      </c>
      <c r="B28" s="48"/>
    </row>
    <row r="29" spans="1:2" ht="28.5" x14ac:dyDescent="0.25">
      <c r="A29" s="316" t="s">
        <v>316</v>
      </c>
      <c r="B29" s="317">
        <v>2</v>
      </c>
    </row>
    <row r="30" spans="1:2" ht="28.5" x14ac:dyDescent="0.25">
      <c r="A30" s="318" t="s">
        <v>317</v>
      </c>
      <c r="B30" s="319">
        <v>2</v>
      </c>
    </row>
    <row r="31" spans="1:2" x14ac:dyDescent="0.25">
      <c r="A31" s="320" t="s">
        <v>318</v>
      </c>
      <c r="B31" s="321"/>
    </row>
    <row r="32" spans="1:2" ht="29.25" thickBot="1" x14ac:dyDescent="0.3">
      <c r="A32" s="322" t="s">
        <v>570</v>
      </c>
      <c r="B32" s="323">
        <v>2</v>
      </c>
    </row>
    <row r="33" spans="1:2" ht="30" x14ac:dyDescent="0.25">
      <c r="A33" s="324" t="s">
        <v>571</v>
      </c>
      <c r="B33" s="325">
        <v>2</v>
      </c>
    </row>
    <row r="34" spans="1:2" x14ac:dyDescent="0.25">
      <c r="A34" s="326" t="s">
        <v>320</v>
      </c>
      <c r="B34" s="327">
        <v>0</v>
      </c>
    </row>
    <row r="35" spans="1:2" x14ac:dyDescent="0.25">
      <c r="A35" s="326" t="s">
        <v>321</v>
      </c>
      <c r="B35" s="328">
        <v>1.9079999999999999</v>
      </c>
    </row>
    <row r="36" spans="1:2" ht="16.5" thickBot="1" x14ac:dyDescent="0.3">
      <c r="A36" s="326" t="s">
        <v>322</v>
      </c>
      <c r="B36" s="328">
        <v>1.6659999999999999</v>
      </c>
    </row>
    <row r="37" spans="1:2" ht="29.25" thickBot="1" x14ac:dyDescent="0.3">
      <c r="A37" s="53" t="s">
        <v>323</v>
      </c>
      <c r="B37" s="70" t="s">
        <v>480</v>
      </c>
    </row>
    <row r="38" spans="1:2" ht="16.5" thickBot="1" x14ac:dyDescent="0.3">
      <c r="A38" s="48" t="s">
        <v>319</v>
      </c>
      <c r="B38" s="70" t="s">
        <v>480</v>
      </c>
    </row>
    <row r="39" spans="1:2" ht="16.5" thickBot="1" x14ac:dyDescent="0.3">
      <c r="A39" s="48" t="s">
        <v>320</v>
      </c>
      <c r="B39" s="70" t="s">
        <v>480</v>
      </c>
    </row>
    <row r="40" spans="1:2" ht="16.5" thickBot="1" x14ac:dyDescent="0.3">
      <c r="A40" s="48" t="s">
        <v>321</v>
      </c>
      <c r="B40" s="70" t="s">
        <v>480</v>
      </c>
    </row>
    <row r="41" spans="1:2" ht="16.5" thickBot="1" x14ac:dyDescent="0.3">
      <c r="A41" s="48" t="s">
        <v>322</v>
      </c>
      <c r="B41" s="70" t="s">
        <v>480</v>
      </c>
    </row>
    <row r="42" spans="1:2" ht="29.25" thickBot="1" x14ac:dyDescent="0.3">
      <c r="A42" s="53" t="s">
        <v>324</v>
      </c>
      <c r="B42" s="70" t="s">
        <v>480</v>
      </c>
    </row>
    <row r="43" spans="1:2" ht="16.5" thickBot="1" x14ac:dyDescent="0.3">
      <c r="A43" s="48" t="s">
        <v>319</v>
      </c>
      <c r="B43" s="70" t="s">
        <v>480</v>
      </c>
    </row>
    <row r="44" spans="1:2" ht="16.5" thickBot="1" x14ac:dyDescent="0.3">
      <c r="A44" s="48" t="s">
        <v>320</v>
      </c>
      <c r="B44" s="48" t="s">
        <v>480</v>
      </c>
    </row>
    <row r="45" spans="1:2" ht="16.5" thickBot="1" x14ac:dyDescent="0.3">
      <c r="A45" s="48" t="s">
        <v>321</v>
      </c>
      <c r="B45" s="48" t="s">
        <v>480</v>
      </c>
    </row>
    <row r="46" spans="1:2" ht="16.5" thickBot="1" x14ac:dyDescent="0.3">
      <c r="A46" s="48" t="s">
        <v>322</v>
      </c>
      <c r="B46" s="48" t="s">
        <v>480</v>
      </c>
    </row>
    <row r="47" spans="1:2" ht="29.25" thickBot="1" x14ac:dyDescent="0.3">
      <c r="A47" s="47" t="s">
        <v>325</v>
      </c>
      <c r="B47" s="329">
        <v>50</v>
      </c>
    </row>
    <row r="48" spans="1:2" ht="16.5" thickBot="1" x14ac:dyDescent="0.3">
      <c r="A48" s="49" t="s">
        <v>318</v>
      </c>
      <c r="B48" s="54" t="s">
        <v>480</v>
      </c>
    </row>
    <row r="49" spans="1:2" ht="16.5" thickBot="1" x14ac:dyDescent="0.3">
      <c r="A49" s="49" t="s">
        <v>326</v>
      </c>
      <c r="B49" s="54" t="s">
        <v>480</v>
      </c>
    </row>
    <row r="50" spans="1:2" ht="16.5" thickBot="1" x14ac:dyDescent="0.3">
      <c r="A50" s="49" t="s">
        <v>327</v>
      </c>
      <c r="B50" s="54" t="s">
        <v>480</v>
      </c>
    </row>
    <row r="51" spans="1:2" ht="16.5" thickBot="1" x14ac:dyDescent="0.3">
      <c r="A51" s="49" t="s">
        <v>328</v>
      </c>
      <c r="B51" s="54">
        <v>80</v>
      </c>
    </row>
    <row r="52" spans="1:2" ht="16.5" thickBot="1" x14ac:dyDescent="0.3">
      <c r="A52" s="45" t="s">
        <v>329</v>
      </c>
      <c r="B52" s="330">
        <v>0</v>
      </c>
    </row>
    <row r="53" spans="1:2" ht="16.5" thickBot="1" x14ac:dyDescent="0.3">
      <c r="A53" s="45" t="s">
        <v>330</v>
      </c>
      <c r="B53" s="323">
        <v>1.9079999999999999</v>
      </c>
    </row>
    <row r="54" spans="1:2" ht="16.5" thickBot="1" x14ac:dyDescent="0.3">
      <c r="A54" s="45" t="s">
        <v>331</v>
      </c>
      <c r="B54" s="330">
        <v>0</v>
      </c>
    </row>
    <row r="55" spans="1:2" ht="16.5" thickBot="1" x14ac:dyDescent="0.3">
      <c r="A55" s="46" t="s">
        <v>332</v>
      </c>
      <c r="B55" s="323">
        <v>1.6659999999999999</v>
      </c>
    </row>
    <row r="56" spans="1:2" ht="16.5" thickBot="1" x14ac:dyDescent="0.3">
      <c r="A56" s="47" t="s">
        <v>333</v>
      </c>
      <c r="B56" s="330" t="s">
        <v>462</v>
      </c>
    </row>
    <row r="57" spans="1:2" x14ac:dyDescent="0.25">
      <c r="A57" s="51" t="s">
        <v>334</v>
      </c>
      <c r="B57" s="327" t="s">
        <v>572</v>
      </c>
    </row>
    <row r="58" spans="1:2" x14ac:dyDescent="0.25">
      <c r="A58" s="51" t="s">
        <v>335</v>
      </c>
      <c r="B58" s="327" t="s">
        <v>573</v>
      </c>
    </row>
    <row r="59" spans="1:2" x14ac:dyDescent="0.25">
      <c r="A59" s="51" t="s">
        <v>336</v>
      </c>
      <c r="B59" s="51" t="s">
        <v>480</v>
      </c>
    </row>
    <row r="60" spans="1:2" x14ac:dyDescent="0.25">
      <c r="A60" s="51" t="s">
        <v>337</v>
      </c>
      <c r="B60" s="51" t="s">
        <v>480</v>
      </c>
    </row>
    <row r="61" spans="1:2" ht="16.5" thickBot="1" x14ac:dyDescent="0.3">
      <c r="A61" s="52" t="s">
        <v>338</v>
      </c>
      <c r="B61" s="52" t="s">
        <v>480</v>
      </c>
    </row>
    <row r="62" spans="1:2" ht="30.75" thickBot="1" x14ac:dyDescent="0.3">
      <c r="A62" s="49" t="s">
        <v>339</v>
      </c>
      <c r="B62" s="50" t="s">
        <v>456</v>
      </c>
    </row>
    <row r="63" spans="1:2" ht="29.25" thickBot="1" x14ac:dyDescent="0.3">
      <c r="A63" s="45" t="s">
        <v>340</v>
      </c>
      <c r="B63" s="332" t="s">
        <v>480</v>
      </c>
    </row>
    <row r="64" spans="1:2" ht="16.5" thickBot="1" x14ac:dyDescent="0.3">
      <c r="A64" s="49" t="s">
        <v>318</v>
      </c>
      <c r="B64" s="55" t="s">
        <v>480</v>
      </c>
    </row>
    <row r="65" spans="1:2" ht="16.5" thickBot="1" x14ac:dyDescent="0.3">
      <c r="A65" s="49" t="s">
        <v>341</v>
      </c>
      <c r="B65" s="50" t="s">
        <v>480</v>
      </c>
    </row>
    <row r="66" spans="1:2" ht="16.5" thickBot="1" x14ac:dyDescent="0.3">
      <c r="A66" s="49" t="s">
        <v>342</v>
      </c>
      <c r="B66" s="55" t="s">
        <v>480</v>
      </c>
    </row>
    <row r="67" spans="1:2" ht="35.25" customHeight="1" thickBot="1" x14ac:dyDescent="0.3">
      <c r="A67" s="56" t="s">
        <v>343</v>
      </c>
      <c r="B67" s="333" t="s">
        <v>574</v>
      </c>
    </row>
    <row r="68" spans="1:2" ht="16.5" thickBot="1" x14ac:dyDescent="0.3">
      <c r="A68" s="45" t="s">
        <v>344</v>
      </c>
      <c r="B68" s="331"/>
    </row>
    <row r="69" spans="1:2" ht="16.5" thickBot="1" x14ac:dyDescent="0.3">
      <c r="A69" s="51" t="s">
        <v>345</v>
      </c>
      <c r="B69" s="334">
        <v>43828</v>
      </c>
    </row>
    <row r="70" spans="1:2" ht="16.5" thickBot="1" x14ac:dyDescent="0.3">
      <c r="A70" s="51" t="s">
        <v>346</v>
      </c>
      <c r="B70" s="57" t="s">
        <v>480</v>
      </c>
    </row>
    <row r="71" spans="1:2" ht="16.5" thickBot="1" x14ac:dyDescent="0.3">
      <c r="A71" s="51" t="s">
        <v>347</v>
      </c>
      <c r="B71" s="57" t="s">
        <v>480</v>
      </c>
    </row>
    <row r="72" spans="1:2" ht="30.75" thickBot="1" x14ac:dyDescent="0.3">
      <c r="A72" s="56" t="s">
        <v>348</v>
      </c>
      <c r="B72" s="55" t="s">
        <v>575</v>
      </c>
    </row>
    <row r="73" spans="1:2" ht="28.5" customHeight="1" x14ac:dyDescent="0.25">
      <c r="A73" s="47" t="s">
        <v>349</v>
      </c>
      <c r="B73" s="471" t="s">
        <v>576</v>
      </c>
    </row>
    <row r="74" spans="1:2" x14ac:dyDescent="0.25">
      <c r="A74" s="51" t="s">
        <v>350</v>
      </c>
      <c r="B74" s="472"/>
    </row>
    <row r="75" spans="1:2" x14ac:dyDescent="0.25">
      <c r="A75" s="51" t="s">
        <v>351</v>
      </c>
      <c r="B75" s="472"/>
    </row>
    <row r="76" spans="1:2" x14ac:dyDescent="0.25">
      <c r="A76" s="51" t="s">
        <v>352</v>
      </c>
      <c r="B76" s="472"/>
    </row>
    <row r="77" spans="1:2" x14ac:dyDescent="0.25">
      <c r="A77" s="51" t="s">
        <v>353</v>
      </c>
      <c r="B77" s="472"/>
    </row>
    <row r="78" spans="1:2" ht="16.5" thickBot="1" x14ac:dyDescent="0.3">
      <c r="A78" s="58" t="s">
        <v>354</v>
      </c>
      <c r="B78" s="473"/>
    </row>
    <row r="81" spans="1:2" x14ac:dyDescent="0.25">
      <c r="A81" s="59"/>
      <c r="B81" s="60"/>
    </row>
    <row r="82" spans="1:2" x14ac:dyDescent="0.25">
      <c r="B82" s="61"/>
    </row>
    <row r="83" spans="1:2" x14ac:dyDescent="0.25">
      <c r="B83" s="6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2020-02-18T04:49:08Z</cp:lastPrinted>
  <dcterms:created xsi:type="dcterms:W3CDTF">2015-08-16T15:31:05Z</dcterms:created>
  <dcterms:modified xsi:type="dcterms:W3CDTF">2022-04-11T05:23:30Z</dcterms:modified>
</cp:coreProperties>
</file>